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D:\Documents\DOCS LISCETH\0. TRABAJO Y OTROS\SENA 2026\3. PROCESOS DE CONTRATACIÓN\5. MANTENIMIENTO DE VEHÍCULOS\PARA SUBIR final\0. FORMATOS CONTRATACION\"/>
    </mc:Choice>
  </mc:AlternateContent>
  <xr:revisionPtr revIDLastSave="0" documentId="13_ncr:1_{1B144E21-433D-4388-82DD-D0ADB77D704F}" xr6:coauthVersionLast="47" xr6:coauthVersionMax="47" xr10:uidLastSave="{00000000-0000-0000-0000-000000000000}"/>
  <bookViews>
    <workbookView xWindow="-108" yWindow="-108" windowWidth="23256" windowHeight="12456" xr2:uid="{00000000-000D-0000-FFFF-FFFF00000000}"/>
  </bookViews>
  <sheets>
    <sheet name="VEHICULOS" sheetId="12" r:id="rId1"/>
    <sheet name="TRANSPORTE GIRAS TECNICAS" sheetId="1" state="hidden" r:id="rId2"/>
    <sheet name="DESAYUNOS" sheetId="2" state="hidden" r:id="rId3"/>
    <sheet name="ALMUERZOS" sheetId="3" state="hidden" r:id="rId4"/>
    <sheet name="CENA" sheetId="4" state="hidden" r:id="rId5"/>
    <sheet name="ALOJAMIENTO" sheetId="5" state="hidden" r:id="rId6"/>
    <sheet name="CONSOLIDADO POR GIRA" sheetId="6" state="hidden" r:id="rId7"/>
  </sheets>
  <definedNames>
    <definedName name="_xlnm.Print_Area" localSheetId="0">VEHICULOS!#REF!</definedName>
  </definedNames>
  <calcPr calcId="191029"/>
</workbook>
</file>

<file path=xl/calcChain.xml><?xml version="1.0" encoding="utf-8"?>
<calcChain xmlns="http://schemas.openxmlformats.org/spreadsheetml/2006/main">
  <c r="I93" i="12" l="1"/>
  <c r="I95" i="12" s="1"/>
  <c r="F5" i="4" l="1"/>
  <c r="H4" i="2"/>
  <c r="F5" i="6" s="1"/>
  <c r="H3" i="2"/>
  <c r="F4" i="6" s="1"/>
  <c r="K5" i="6"/>
  <c r="I5" i="6"/>
  <c r="G5" i="6"/>
  <c r="E5" i="6"/>
  <c r="C5" i="6"/>
  <c r="B5" i="6"/>
  <c r="G4" i="6"/>
  <c r="E4" i="6"/>
  <c r="C4" i="6"/>
  <c r="B4" i="6"/>
  <c r="F5" i="5"/>
  <c r="H4" i="5"/>
  <c r="H3" i="5"/>
  <c r="L5" i="6" s="1"/>
  <c r="H4" i="4"/>
  <c r="H3" i="4"/>
  <c r="J5" i="6" s="1"/>
  <c r="F5" i="3"/>
  <c r="H4" i="3"/>
  <c r="H5" i="6" s="1"/>
  <c r="H3" i="3"/>
  <c r="H4" i="6" s="1"/>
  <c r="F5" i="2"/>
  <c r="C4" i="5"/>
  <c r="C3" i="5"/>
  <c r="G5" i="1"/>
  <c r="I4" i="1"/>
  <c r="D5" i="6" s="1"/>
  <c r="I3" i="1"/>
  <c r="D4" i="6" s="1"/>
  <c r="K6" i="6" l="1"/>
  <c r="H5" i="5"/>
  <c r="H5" i="4"/>
  <c r="I6" i="6"/>
  <c r="G6" i="6"/>
  <c r="H5" i="3"/>
  <c r="M5" i="6"/>
  <c r="C6" i="6"/>
  <c r="E6" i="6"/>
  <c r="F6" i="6"/>
  <c r="D6" i="6"/>
  <c r="M4" i="6"/>
  <c r="J6" i="6"/>
  <c r="H6" i="6"/>
  <c r="L6" i="6"/>
  <c r="I5" i="1"/>
  <c r="H5" i="2"/>
  <c r="M6" i="6" l="1"/>
</calcChain>
</file>

<file path=xl/sharedStrings.xml><?xml version="1.0" encoding="utf-8"?>
<sst xmlns="http://schemas.openxmlformats.org/spreadsheetml/2006/main" count="358" uniqueCount="165">
  <si>
    <t>Numero de Gira</t>
  </si>
  <si>
    <t>DESCRIPCIÓN</t>
  </si>
  <si>
    <t>GIRA TECNICA</t>
  </si>
  <si>
    <t>RUTA</t>
  </si>
  <si>
    <t>No. DE PASAJEROS</t>
  </si>
  <si>
    <t>UNIDAD DE MEDIDA</t>
  </si>
  <si>
    <t>CANTIDAD DE SERVICIOS</t>
  </si>
  <si>
    <t>VALOR UNITARIO</t>
  </si>
  <si>
    <t>VALOR TOTAL</t>
  </si>
  <si>
    <t>SERVICIO DE TRANSPORTE TERRESTRE</t>
  </si>
  <si>
    <t>GLOBAL</t>
  </si>
  <si>
    <t>TOTALES</t>
  </si>
  <si>
    <t>CONDICIONES DEL SERVICIO</t>
  </si>
  <si>
    <t xml:space="preserve">CANTIDAD </t>
  </si>
  <si>
    <t>SERVICIO DE ALIMENTACION (DESAYUNOS)</t>
  </si>
  <si>
    <t>UNIDAD</t>
  </si>
  <si>
    <t>SERVICIO DE ALIMENTACION (ALMUERZOS)</t>
  </si>
  <si>
    <r>
      <rPr>
        <b/>
        <u/>
        <sz val="10"/>
        <color rgb="FF000000"/>
        <rFont val="Calibri"/>
        <family val="2"/>
      </rPr>
      <t xml:space="preserve">ALMUERZO COMPUESTO POR: </t>
    </r>
    <r>
      <rPr>
        <sz val="10"/>
        <color rgb="FF000000"/>
        <rFont val="Calibri"/>
        <family val="2"/>
      </rPr>
      <t xml:space="preserve">
* Entrada liquida caliente: Sopa o Crema de 300 cc
* Ración de 200 gramos de proteína (carne, pollo o pescado)
* Ración de 80 a 100 gramos de cereal (arroz o pasta)
* Ración de 100 gramos de tubérculos o plátanos
* Ensalada fresca 70 gramos 
* Jugo Natural de 200 cc
* Postre de 80 gramos</t>
    </r>
  </si>
  <si>
    <t>SERVICIO DE ALIMENTACION (CENAS)</t>
  </si>
  <si>
    <r>
      <rPr>
        <b/>
        <u/>
        <sz val="10"/>
        <color rgb="FF000000"/>
        <rFont val="Calibri"/>
        <family val="2"/>
      </rPr>
      <t xml:space="preserve">CENA COMPUESTA POR: </t>
    </r>
    <r>
      <rPr>
        <sz val="10"/>
        <color rgb="FF000000"/>
        <rFont val="Calibri"/>
        <family val="2"/>
      </rPr>
      <t xml:space="preserve">
* Entrada liquida caliente: Sopa o Crema de 300 cc
* Ración de 200 gramos de proteína (carne, pollo o pescado)
* Ración de 80 a 100 gramos de cereal (arroz o pasta)
* Ración de 100 gramos de tubérculos o plátanos
* Ensalada fresca 70 gramos 
* Jugo Natural de 200 cc
* Postre de 80 gramos</t>
    </r>
  </si>
  <si>
    <t>CANTIDAD</t>
  </si>
  <si>
    <t>SERVICIO DE ALOJAMIENTO</t>
  </si>
  <si>
    <r>
      <rPr>
        <b/>
        <sz val="10"/>
        <color rgb="FF000000"/>
        <rFont val="Calibri"/>
        <family val="2"/>
      </rPr>
      <t xml:space="preserve">HABITACION EN ACOMODACION SENCILLA, DOBLE O TRIPLE CON CAMA INDIVIDUAL, DEBER TENER: </t>
    </r>
    <r>
      <rPr>
        <sz val="10"/>
        <color rgb="FF000000"/>
        <rFont val="Calibri"/>
        <family val="2"/>
      </rPr>
      <t xml:space="preserve">
• Cómodas camas y almohadas con su respectivo protector
• Las camas pueden ser dobles o sencillas siempre y cuando la acomodación sea individual. 
• Las sabanas y fundas deben ser de fibra de algodón y/o poliéster (colores claros)
• Las cobijas deben estar limpias y en buen estado 
• Las paredes deben estar limpias y en buen estado (pintura y estructura)
• Las habitaciones debe contar con baño privado
• Las habitaciones preferiblemente deben tener como mínimo un closet con 6 ganchos para colgar ropa.
• Las habitaciones deben suministrar diariamente los siguientes implementos de aseo por persona: 
- Jabón de baño
- Jabón líquido de manos
- Papel higiénico 
- Shampoo
• Las habitaciones preferiblemente deben contar con Conexión Wi-fi gratuito 
• Preferiblemente debe contar con televisión por cable con su respectivo control remoto
• Agua caliente
• Las habitaciones preferiblemente deben tener como mínimo una ventana que suministre iluminación natural.
• Preferiblemente las toallas de baño, de cuerpo y de manos deberán ser personales.
• Deben contar con una alfombra de baño o rodapié, puesta en la puerta de la ducha o bañera
• El reglamento hotelero debe estar en un lugar visible.
</t>
    </r>
    <r>
      <rPr>
        <sz val="10"/>
        <color rgb="FF000000"/>
        <rFont val="Calibri"/>
        <family val="2"/>
      </rPr>
      <t xml:space="preserve">
</t>
    </r>
    <r>
      <rPr>
        <b/>
        <sz val="10"/>
        <color rgb="FF000000"/>
        <rFont val="Calibri"/>
        <family val="2"/>
      </rPr>
      <t>EL HOTEL DEBE POSEER:</t>
    </r>
    <r>
      <rPr>
        <sz val="10"/>
        <color rgb="FF000000"/>
        <rFont val="Calibri"/>
        <family val="2"/>
      </rPr>
      <t xml:space="preserve">
• Seguro hotelero
• Recepción y sala de espera
• Registro nacional de turismo. 
• Servicios públicos básicos (Agua, Luz e Internet)
• Botiquín completamente dotado y en un lugar visible.
• El Hotel debe garantizar el aseo e higiene diario de habitaciones y áreas comunes.
• Debe contar con infraestructura moderna
Todos Los aprendices de cada grupo de las giras deberán ser hospedados en un mismo hotel.</t>
    </r>
  </si>
  <si>
    <t>PERSONA</t>
  </si>
  <si>
    <t>CONSOLIDADO POR GIRA TECNICA</t>
  </si>
  <si>
    <t>TRANSPORTE</t>
  </si>
  <si>
    <t>DESAYUNOS</t>
  </si>
  <si>
    <t>ALMUERZOS</t>
  </si>
  <si>
    <t>CENAS</t>
  </si>
  <si>
    <t>ALOJAMIENTO</t>
  </si>
  <si>
    <t>VALOR TOTAL X GIRA</t>
  </si>
  <si>
    <r>
      <rPr>
        <b/>
        <sz val="10"/>
        <color rgb="FF000000"/>
        <rFont val="Calibri"/>
        <family val="2"/>
      </rPr>
      <t>SERVICIO DE TRANSPORTE TERRESTRE - SERVICIO ESPECIAL Y DE TURISMO</t>
    </r>
    <r>
      <rPr>
        <sz val="10"/>
        <color rgb="FF000000"/>
        <rFont val="Calibri"/>
        <family val="2"/>
      </rPr>
      <t xml:space="preserve">: consistente en buses climatizados (aire acondicionado), sillas reclinables con descansa piernas y baño. 
</t>
    </r>
    <r>
      <rPr>
        <b/>
        <sz val="10"/>
        <color rgb="FF000000"/>
        <rFont val="Calibri"/>
        <family val="2"/>
      </rPr>
      <t xml:space="preserve">CARACTERISTICAS DEL VEHICULO: </t>
    </r>
    <r>
      <rPr>
        <sz val="10"/>
        <color rgb="FF000000"/>
        <rFont val="Calibri"/>
        <family val="2"/>
      </rPr>
      <t xml:space="preserve">
• Modelos de los vehículos 2015 a 2023
• Gama media/alta 
• Full equipo 
• Cinturones de seguridad reglamentarios 
• No tener restricción de pico y placa (placa pública) 
• Llanta de repuesto, caja de herramientas, extintores, Kit de carretera 
• Certificado revisión técnico mecánica (de ser el caso, según modelo) 
• Seguro obligatorio de accidentes de tránsito vigente
• Seguro de responsabilidad civil contractual y extracontractual 
• Tarjeta de operación vigente 
• Todos los documentos requeridos por las autoridades de tránsito para prestar el servicio, incluidos los permisos especiales para parqueo.
• Impuestos al día – No tener comparendos ni multas. 
• Suministro de combustible. 
• Plan de mantenimiento preventivo y control mensual del vehículo. 
• Mantenimiento correctivo de los vehículos.
• Permanecer en perfecto estado de Aseo 
</t>
    </r>
    <r>
      <rPr>
        <b/>
        <sz val="10"/>
        <color rgb="FF000000"/>
        <rFont val="Calibri"/>
        <family val="2"/>
      </rPr>
      <t>CARACTERISTICAS DEL CONDUCTOR:</t>
    </r>
    <r>
      <rPr>
        <sz val="10"/>
        <color rgb="FF000000"/>
        <rFont val="Calibri"/>
        <family val="2"/>
      </rPr>
      <t xml:space="preserve">
• Licencia de conducción vigente, con categoría mínima para conducir el tipo de vehículo ofertado.
• Paz y salvo por comparendo o multas y/o acuerdo de pago vigente. 
• No tener antecedentes penales 
• Experiencia mínima acreditada de tres (3) años como conductor en transporte de personas. 
• Buena presentación personal, Uniforme y Carnet de identificación como empleado de la empresa durante la prestación del servicio.
• Afiliación a seguridad social y carnet de afiliación a la EPS y ARL. 
• Conocimiento de rutas, vías y direcciones en la ciudad de Bogotá y experiencia en conducción en carretera.
• Conocimiento y cumplimiento de la normativa en materia de disposiciones de tránsito. 
• Plan de control por parte de la empresa a los conductores, respecto al consumo de bebidas alcohólicas y en general de sustancias Psicoactivas, durante el periodo de la prestación del servicio.</t>
    </r>
  </si>
  <si>
    <t>NOTA 1: El desayuno deberá ser suministrado en establecimientos que cumplan con toda la normatividad establecida para empresas del sector gastronómico y que garantice la inocuidad de los alimentos. Los alimentos deberán ser servidos a la mesa con cubiertos metálicos y vajilla de porcelana, las bebidas deberán ser servidas en vaso de cristal y utilizar servilleta desechable.
NOTA 2: El operador deberá cumplir con los horarios de desayuno de acuerdo con el itinerario</t>
  </si>
  <si>
    <t>NOTA : El día 2 no incluye cena, llegada a la ciudad de origen Tunja 8:00pm</t>
  </si>
  <si>
    <t>NOTA 1: El operador deberá suministrar la Cena solamente el día 10 de octubre. La Cena deberá ser suministrada en establecimientos que cumplan con toda la normatividad establecida para empresas del sector gastronómico y que garantice la inocuidad de los alimentos. Los alimentos deberán ser servidos a la mesa con cubiertos metálicos y vajilla de porcelana, las bebidas deberán ser servidas en vaso de cristal y utilizar servilleta desechable.
NOTA 2: El operador deberá suministrar la cena de la siguiente manera: 
*Debe cumplir con el itinerario dispuesto.</t>
  </si>
  <si>
    <t>SERVICIO DE ALOJAMIENTO (1 NOCHES)
NOTA 1: El servicio de alojamiento deberá ser suministrado en la ciudad de Bogotá teniendo en cuenta lo descrito en la ficha técnica</t>
  </si>
  <si>
    <t xml:space="preserve">
NOTA : el día 2 no incluye alojamiento- retorno ciudad de origen TUNJA- Llega 8 pm</t>
  </si>
  <si>
    <r>
      <rPr>
        <b/>
        <sz val="9"/>
        <color rgb="FF000000"/>
        <rFont val="Calibri"/>
        <family val="2"/>
      </rPr>
      <t>DIA 1-</t>
    </r>
    <r>
      <rPr>
        <sz val="9"/>
        <color rgb="FF000000"/>
        <rFont val="Calibri"/>
        <family val="2"/>
      </rPr>
      <t>RECORIDO: TUNJA- ZIPAQUIRÁ - BOGOTÁ-09 DE OCTUBRE DE 2023-FICHA 2557682</t>
    </r>
  </si>
  <si>
    <r>
      <rPr>
        <b/>
        <sz val="9"/>
        <color rgb="FF000000"/>
        <rFont val="Calibri"/>
        <family val="2"/>
      </rPr>
      <t>DÍA 2-</t>
    </r>
    <r>
      <rPr>
        <sz val="9"/>
        <color rgb="FF000000"/>
        <rFont val="Calibri"/>
        <family val="2"/>
      </rPr>
      <t>RECORIDO:BOGOTÁ - TUNJA FECHA 10 DE OCTUBRE DE 2023-FICHA 2557682</t>
    </r>
  </si>
  <si>
    <t>RUTA: Tunja - Zipaquirá - Bogotá - Tunja, SALIDA: 10/10/2023 HORA: 5:0a.m 
NOTA: El operador deberá ofrecer el servicio y contar con disponibilidad total durante el día en el municipio de Zipaquirá (09/10/2023), y posterior desplazamiento a Bogotá. NOTA: Durante el día se realizarán recorridos a los diferentes lugares, descritos en el itinerario.</t>
  </si>
  <si>
    <t xml:space="preserve">RUTA: Bogotá-(Desplazamientos internos en la ciudad), SALIDA:11/10/2023 HORA: 7:30a.m - REGRESO: ruta Tunja -Bogotá 10/10/2023 SALIDA-5PM HORA DE LLEGADA: 08:00pm                                                                                                                                                                    Durante el día se realizarán recorridos a los diferentes lugares, descritos en el itinerario
NOTA: El operador deberá ofrecer el servicio y contar con disponibilidad total durante los días del recorrido. Durante los dos días se realizarán recorridos a los diferentes sitios descritos en el itinerario. 
</t>
  </si>
  <si>
    <r>
      <rPr>
        <b/>
        <sz val="9"/>
        <color rgb="FF000000"/>
        <rFont val="Calibri"/>
        <family val="2"/>
      </rPr>
      <t>DIA 1-</t>
    </r>
    <r>
      <rPr>
        <sz val="9"/>
        <color rgb="FF000000"/>
        <rFont val="Calibri"/>
        <family val="2"/>
      </rPr>
      <t>RECORIDO: TUNJA- ZIPAQUIRÁ - BOGOTÁ-9 DE OCTUBRE DE 2023-FICHA 2557682</t>
    </r>
  </si>
  <si>
    <r>
      <rPr>
        <b/>
        <sz val="9"/>
        <color rgb="FF000000"/>
        <rFont val="Calibri"/>
        <family val="2"/>
      </rPr>
      <t>DÍA 2-</t>
    </r>
    <r>
      <rPr>
        <sz val="9"/>
        <color rgb="FF000000"/>
        <rFont val="Calibri"/>
        <family val="2"/>
      </rPr>
      <t>RECORIDO:BOGOTÁ - TUNJA FECHA 10  DE OCTUBRE DE 2023-FICHA 2557682</t>
    </r>
  </si>
  <si>
    <t>NOTA 1: NOTA 1: El operador deberá suministrar el Almuerzo durante los dos días (10 y 11 de octubre ).  El almuerzo deberá ser suministrado en establecimientos que cumplan con toda la normatividad establecida para empresas del sector gastronómico y que garantice la inocuidad de los alimentos. Los alimentos deberán ser servidos a la mesa con cubiertos metálicos y vajilla de porcelana, las bebidas deberán ser servidas en vaso de cristal y utilizar servilleta desechable.
NOTA 2: El operador deberá suministrar el almuerzo de la siguiente manera: 
* El 9 de Octubre el almuerzo deberá suministrarse en el municipio de Zipaquira o en la vía Zipaquirá Bogotá según sea el caso y deberá tenerse en cuenta el horario indicado en el itinerario.                                                                                                                                                            *El día 10 de Octubre el almuerzo será suministrado en el Centro Nacional de Hotelería y Charla dentro del espacio del almuerzo</t>
  </si>
  <si>
    <t>Jugo de fruta natural (300 cc) o porción de fruta (150gr)
*Caldo de papa (300 cc)
*Huevos al gusto (1200gr)
*Bebida caliente (café, te o chocolate) de 200 a 220 cc
*Pan o tostada (100gr)
*Mantequilla (15 gr) y mermelada (15 gr)</t>
  </si>
  <si>
    <t>TUNJA, _______________________________-</t>
  </si>
  <si>
    <t xml:space="preserve">Firma del Representante Legal 
Nombre:
C.C. No. 
</t>
  </si>
  <si>
    <t>ITEM</t>
  </si>
  <si>
    <t>VALOR UNITARIO IVA INCLUIDO</t>
  </si>
  <si>
    <t>VALOR PARCIAL</t>
  </si>
  <si>
    <t xml:space="preserve">VALOR OFERTA </t>
  </si>
  <si>
    <r>
      <t xml:space="preserve">
señores: 
</t>
    </r>
    <r>
      <rPr>
        <b/>
        <sz val="14"/>
        <color theme="1"/>
        <rFont val="Arial"/>
        <family val="2"/>
      </rPr>
      <t xml:space="preserve">CENTRO DE GESTIÓN ADMINISTRATIVA Y FORTALECIMIENTO EMPRESARIAL - SENA REGIONAL BOYACÁ </t>
    </r>
  </si>
  <si>
    <t>REF: PROCESO DE CONTRATACION DE MÍNIMA CUANTÍA No.MC-BYC-CGAFE-0XX-202X</t>
  </si>
  <si>
    <r>
      <t xml:space="preserve">NOTA 1: </t>
    </r>
    <r>
      <rPr>
        <sz val="11"/>
        <color theme="1"/>
        <rFont val="Arial"/>
        <family val="2"/>
      </rPr>
      <t>El presente formulario se debe diligenciar teniendo en cuenta todos los paramentros establecidos en la invitación publica y se debe adjuntar en FORMATO EXCEL en la plataforma SECOP II, Sección económica.</t>
    </r>
    <r>
      <rPr>
        <b/>
        <sz val="11"/>
        <color theme="1"/>
        <rFont val="Arial"/>
        <family val="2"/>
      </rPr>
      <t xml:space="preserve">
NOTA 2: </t>
    </r>
    <r>
      <rPr>
        <sz val="11"/>
        <color theme="1"/>
        <rFont val="Arial"/>
        <family val="2"/>
      </rPr>
      <t>Es necesario resaltar que, los Ítems que se encuentran con cantidad cero (0), deben ser utilizados en la elaboración de la propuesta económica en EL FORMATO “PROPUESTA ECONÓMICA”,  con precios que el proponente ofrezca  sobre los mismos, para que en una eventual disponibilidad presupuestal, puedan ser utilizados por la entidad, con el fin de cubrir la necesidad existente.</t>
    </r>
    <r>
      <rPr>
        <b/>
        <sz val="11"/>
        <color theme="1"/>
        <rFont val="Arial"/>
        <family val="2"/>
      </rPr>
      <t xml:space="preserve">
NOTA 3: </t>
    </r>
    <r>
      <rPr>
        <sz val="11"/>
        <color theme="1"/>
        <rFont val="Arial"/>
        <family val="2"/>
      </rPr>
      <t xml:space="preserve">El excedente que eventualmente llegare a ocasionarse en razón a la oferta presentada, deberá ser ajustado en servicios con las misma especificaciones técnicas, a los mismos destinatarios finales, bajo las mismas condiciones establecidas en el estudio previo, de acuerdo a la limitación de la necesidad hasta ajustar el límite del presupuesto asignado o el 100% de la necesidad.
</t>
    </r>
    <r>
      <rPr>
        <b/>
        <sz val="11"/>
        <color theme="1"/>
        <rFont val="Arial"/>
        <family val="2"/>
      </rPr>
      <t>NOTA 4:</t>
    </r>
    <r>
      <rPr>
        <sz val="11"/>
        <color theme="1"/>
        <rFont val="Arial"/>
        <family val="2"/>
      </rPr>
      <t xml:space="preserve"> La Entidad adopta la medida estándar equivalente al valor promedio, basándose en el análisis de precio unitario.
</t>
    </r>
    <r>
      <rPr>
        <b/>
        <sz val="11"/>
        <color theme="1"/>
        <rFont val="Arial"/>
        <family val="2"/>
      </rPr>
      <t>NOTA 5:</t>
    </r>
    <r>
      <rPr>
        <sz val="11"/>
        <color theme="1"/>
        <rFont val="Arial"/>
        <family val="2"/>
      </rPr>
      <t xml:space="preserve"> El proponente no puede ofertar un valor superior al promedio establecido para cada ítem en el estudio previo y el respectivo analisis de sector, so pena de rechazo.
</t>
    </r>
    <r>
      <rPr>
        <b/>
        <sz val="11"/>
        <color theme="1"/>
        <rFont val="Arial"/>
        <family val="2"/>
      </rPr>
      <t xml:space="preserve">NOTA 6: </t>
    </r>
    <r>
      <rPr>
        <sz val="11"/>
        <color theme="1"/>
        <rFont val="Arial"/>
        <family val="2"/>
      </rPr>
      <t xml:space="preserve">Las ofertas deben incluir todos los gastos, costos, derechos, impuestos, tasas y demás contribuciones relacionadas con el cumplimiento de la propuesta.
</t>
    </r>
    <r>
      <rPr>
        <b/>
        <sz val="11"/>
        <color theme="1"/>
        <rFont val="Arial"/>
        <family val="2"/>
      </rPr>
      <t>NOTA 7:</t>
    </r>
    <r>
      <rPr>
        <sz val="11"/>
        <color theme="1"/>
        <rFont val="Arial"/>
        <family val="2"/>
      </rPr>
      <t xml:space="preserve"> El valor de la oferta debe expresarse en pesos colombianos; el proponente, en la plataforma del SECOP II, debe presentar su oferta económica por el valor total de la oferta.
</t>
    </r>
    <r>
      <rPr>
        <b/>
        <sz val="11"/>
        <color theme="1"/>
        <rFont val="Arial"/>
        <family val="2"/>
      </rPr>
      <t>NOTA 8:</t>
    </r>
    <r>
      <rPr>
        <sz val="11"/>
        <color theme="1"/>
        <rFont val="Arial"/>
        <family val="2"/>
      </rPr>
      <t xml:space="preserve"> La entidad determinará la propuesta de menor valor, obtenida a partir de la sumatoria de los valores obtenidos de la operación aritmética dada por Cantidad x valor unitario de todos los ítems solicitados. La propuesta con el menor valor será considerada como la más favorable.
</t>
    </r>
    <r>
      <rPr>
        <b/>
        <sz val="11"/>
        <color theme="1"/>
        <rFont val="Arial"/>
        <family val="2"/>
      </rPr>
      <t>NOTA 9:</t>
    </r>
    <r>
      <rPr>
        <sz val="11"/>
        <color theme="1"/>
        <rFont val="Arial"/>
        <family val="2"/>
      </rPr>
      <t xml:space="preserve"> Cada suma y multiplicación en la oferta económica no debe contener errores superiores al cero punto uno (0.1%) por ciento del valor de cada operación. La entidad revisará cada una de estas operaciones y, si encuentra errores aritméticos superiores al cero punto uno (0.1%) por ciento, la oferta será rechazada. Si el valor corregido es inferior al (0.1%) de la adjudicación se efectuará por el valor corregido.
</t>
    </r>
    <r>
      <rPr>
        <b/>
        <sz val="11"/>
        <color theme="1"/>
        <rFont val="Arial"/>
        <family val="2"/>
      </rPr>
      <t>NOTA 10:</t>
    </r>
    <r>
      <rPr>
        <sz val="11"/>
        <color theme="1"/>
        <rFont val="Arial"/>
        <family val="2"/>
      </rPr>
      <t xml:space="preserve"> El valor señalado en el formato propuesta económica debe coincidir con el establecido en la plataforma SECOP II. Es decir, se le recuerda al oferente que debe presentar, tanto el Formato PROPUESTA ECONOMICA ZONAS PROTEGIDAS. adicionalmente deberá registrar en la plataforma del SECOP II el valor total de su oferta 
</t>
    </r>
    <r>
      <rPr>
        <b/>
        <sz val="11"/>
        <color theme="1"/>
        <rFont val="Arial"/>
        <family val="2"/>
      </rPr>
      <t>NOTA 11:</t>
    </r>
    <r>
      <rPr>
        <sz val="11"/>
        <color theme="1"/>
        <rFont val="Arial"/>
        <family val="2"/>
      </rPr>
      <t xml:space="preserve"> El oferente debe redondear a dos (2) decimales, las operaciones aritméticas de su oferta económica, en caso omiso, cada mal ajuste o redondeo será tomado como un error aritmético lo anterior, dicha regla se tendrás en cuenta a la hora de evaluar.</t>
    </r>
  </si>
  <si>
    <t>Yo, _______________, identificado(a) como aparece al pie de mi firma, actuando en nombre propio o en calidad de representante legal de _____________________, de conformidad con lo establecido en la presente solicitud de oferta, manifiesto que presento propuesta económica de manera irrevocable y a precio fijo para el proceso cuyo objeto corresponde a:
“Contratar los servicios de salud de zona protegida institucional, atención y socorro en contingencias, urgencias y traslado a los miembros de la comunidad SENA en la ciudad de Tunja”.
En ese sentido, oferto los servicios requeridos conforme a las condiciones técnicas exigidas por la entidad, por un valor total de ________________________________________________________________ ($__________________), suma que incluye todos los costos directos e indirectos, impuestos, tasas, contribuciones, descuentos y demás gastos a que haya lugar para la correcta ejecución del contrato.
Así mismo, manifiesto que conozco y acepto integralmente las condiciones técnicas, jurídicas, financieras y económicas establecidas dentro del proceso de selección.</t>
  </si>
  <si>
    <t>PROPUESTA ECONÓMICA</t>
  </si>
  <si>
    <t>CAMIONETA AMAROK OJY 147</t>
  </si>
  <si>
    <t>CODIGO</t>
  </si>
  <si>
    <t>ARTICULO</t>
  </si>
  <si>
    <t>VALOR PROMEDIO ESTIMADO POR LA ENTIDAD</t>
  </si>
  <si>
    <t>Servicio de latonería y pintura</t>
  </si>
  <si>
    <r>
      <rPr>
        <sz val="10"/>
        <rFont val="Calibri"/>
        <family val="2"/>
      </rPr>
      <t>Arreglo golpes laterales. (Parachoques trasero, pintar espejo copiloto, abolladura
lateral izquierda)</t>
    </r>
  </si>
  <si>
    <t>Revisión valvulina sintética para caja de velocidades</t>
  </si>
  <si>
    <t>servicio de revisión preventivo de valvulina para caja mecanica</t>
  </si>
  <si>
    <t>Cambio de Aceite 5W40</t>
  </si>
  <si>
    <t>servicio de cambio de aceite tipo aceite motor diesel o gasolina 100% sintético SAE 5W40 API
SP, CF, ACEA C2/C3</t>
  </si>
  <si>
    <t>CUARTO</t>
  </si>
  <si>
    <t>Filtro de combustible</t>
  </si>
  <si>
    <t>Servicio de cambio de Filtro de combustible (incluye filtro)</t>
  </si>
  <si>
    <t>Filtro de aceite</t>
  </si>
  <si>
    <t>Servicio de cambio de Filtro de aceite (incluye filtro)</t>
  </si>
  <si>
    <t>Filtro de aire</t>
  </si>
  <si>
    <t>Servicio de cambio de Filtro de aire acondicionado (incluye filtro)</t>
  </si>
  <si>
    <t>Filtro de aire acondicionado</t>
  </si>
  <si>
    <t>Revisión de bandas de freno trasero</t>
  </si>
  <si>
    <t>Servicio de Revisión de Revisión de bandas de freno trasero (incluye el liquido)</t>
  </si>
  <si>
    <t>Revisión de freno delanteros</t>
  </si>
  <si>
    <t>Servicio de revisión frenos delanteros (incluye el liquido).</t>
  </si>
  <si>
    <t>Lavado general</t>
  </si>
  <si>
    <t>Servicio de Lavado general que consiste en Lavado y limpieza interno y externo del vehículo, incluye lavado de motor. Los diferentes lavados del vehículo deben realizarse dentro del tiempo de ejecución del contrato (periodicamente o cuando la necesidad lo requiera)</t>
  </si>
  <si>
    <r>
      <rPr>
        <sz val="10"/>
        <rFont val="Calibri"/>
        <family val="2"/>
      </rPr>
      <t>Juego de plumillas
limpiabrisas</t>
    </r>
  </si>
  <si>
    <r>
      <rPr>
        <sz val="10"/>
        <rFont val="Calibri"/>
        <family val="2"/>
      </rPr>
      <t>Adquisición de Juego de plumillas limpiabrisas incluye
instalacion</t>
    </r>
  </si>
  <si>
    <t>JUEGO</t>
  </si>
  <si>
    <t>Refrigerante</t>
  </si>
  <si>
    <r>
      <rPr>
        <sz val="10"/>
        <rFont val="Calibri"/>
        <family val="2"/>
      </rPr>
      <t>Refrigerante se requiere de
color rojo</t>
    </r>
  </si>
  <si>
    <t>GALÓN</t>
  </si>
  <si>
    <t>Luz media derecha frontal</t>
  </si>
  <si>
    <r>
      <rPr>
        <sz val="10"/>
        <rFont val="Calibri"/>
        <family val="2"/>
      </rPr>
      <t>Cambio e instalación de bombilla.
Incluye bombillas (LUZ BAJA)</t>
    </r>
  </si>
  <si>
    <t>Recarga extinguidor</t>
  </si>
  <si>
    <t>Recarga de extintor de 10 libras y actualización de fecha de recarga y vencimiento</t>
  </si>
  <si>
    <t>Batería</t>
  </si>
  <si>
    <r>
      <rPr>
        <sz val="10"/>
        <rFont val="Calibri"/>
        <family val="2"/>
      </rPr>
      <t>Cambio de batería.
(En Titanio polaridad derecha 12 V)</t>
    </r>
  </si>
  <si>
    <t>Tacos</t>
  </si>
  <si>
    <r>
      <rPr>
        <sz val="10"/>
        <rFont val="Calibri"/>
        <family val="2"/>
      </rPr>
      <t>Tacos de acuerdo con la
dimensión de la camioneta</t>
    </r>
  </si>
  <si>
    <t>Par</t>
  </si>
  <si>
    <t>Engrase general</t>
  </si>
  <si>
    <r>
      <rPr>
        <sz val="10"/>
        <rFont val="Calibri"/>
        <family val="2"/>
      </rPr>
      <t>Servicio de Engrase general que Incluye grasa y pasadores de muelles, terminales, dirección y todos los accesorios que requiere
engrase</t>
    </r>
  </si>
  <si>
    <t>Alineación</t>
  </si>
  <si>
    <r>
      <rPr>
        <sz val="10"/>
        <rFont val="Calibri"/>
        <family val="2"/>
      </rPr>
      <t>Alineación correctiva. (PERIODICAMENTE O DE
ACUERO A NECESIDAD)</t>
    </r>
  </si>
  <si>
    <t>Balanceo</t>
  </si>
  <si>
    <r>
      <rPr>
        <sz val="10"/>
        <rFont val="Calibri"/>
        <family val="2"/>
      </rPr>
      <t>Balanceo correctivo. (PERIODICAMENTE O DE
ACUERDO A NECESIDAD)</t>
    </r>
  </si>
  <si>
    <t>Guardabarros Traseros</t>
  </si>
  <si>
    <r>
      <rPr>
        <sz val="10"/>
        <rFont val="Calibri"/>
        <family val="2"/>
      </rPr>
      <t>Compra pareja de
guardabarros traseros. (AMAROK TDI)</t>
    </r>
  </si>
  <si>
    <t>BUS PLAXA PKU 378</t>
  </si>
  <si>
    <t>Servicio de Lavado general que consiste en Lavado y limpieza interno y externo del vehículo, incluye lavado de motor. Los diferentes lavados del vehículo deben realizarse dentro del tiempo de ejecución del contrato</t>
  </si>
  <si>
    <t>luces</t>
  </si>
  <si>
    <r>
      <rPr>
        <sz val="10"/>
        <rFont val="Calibri"/>
        <family val="2"/>
      </rPr>
      <t>Mantenimiento correctivo
luces direccionales (incluye bombillas)</t>
    </r>
  </si>
  <si>
    <r>
      <rPr>
        <sz val="10"/>
        <rFont val="Calibri"/>
        <family val="2"/>
      </rPr>
      <t>Alineación correctiva. (PERIODICAMENTE O DE
ACUERDO A  NECESIDAD)</t>
    </r>
  </si>
  <si>
    <r>
      <rPr>
        <sz val="10"/>
        <rFont val="Calibri"/>
        <family val="2"/>
      </rPr>
      <t>Balanceo correctivo. (PERIODICAMENTE O DE
ACUERDO A  NECESIDAD)</t>
    </r>
  </si>
  <si>
    <t>Cintas reflectivas</t>
  </si>
  <si>
    <t>Cambio cintas reflectivas para aumento de visibilidad según resolución 1572 de 2019 del ministerio de transporte. (Incluye isntalaciones)</t>
  </si>
  <si>
    <t>METROS</t>
  </si>
  <si>
    <t>Tapete PVC</t>
  </si>
  <si>
    <t>Alfombrilla tapete en PVC para atrapar migre en pasillo y evitar deterioro de pisos</t>
  </si>
  <si>
    <t>Cintas preventivas</t>
  </si>
  <si>
    <r>
      <rPr>
        <sz val="10"/>
        <rFont val="Calibri"/>
        <family val="2"/>
      </rPr>
      <t>Colocación de cintas preventivas indicadoras de puntos ciegos esolución 1572 de 2019 del ministerio de
transporte</t>
    </r>
  </si>
  <si>
    <t>BUSETA HINO PLACA JQV 077</t>
  </si>
  <si>
    <t>Latoneria y pintura</t>
  </si>
  <si>
    <r>
      <rPr>
        <sz val="10"/>
        <rFont val="Calibri"/>
        <family val="2"/>
      </rPr>
      <t>reparacion de rayones que
tiene en los costados derecho e izquierdo</t>
    </r>
  </si>
  <si>
    <t>Cambio de Aceite 15W40</t>
  </si>
  <si>
    <r>
      <rPr>
        <sz val="10"/>
        <rFont val="Calibri"/>
        <family val="2"/>
      </rPr>
      <t>Servicio de cambio de Aceite
para motor diesel SAE 15W40, API CK-4</t>
    </r>
  </si>
  <si>
    <r>
      <rPr>
        <sz val="10"/>
        <rFont val="Calibri"/>
        <family val="2"/>
      </rPr>
      <t>Servico de Engrase general que Incluye grasa y pasadores de muelles, terminales, dirección y todos los accesorios que requiere
engrase</t>
    </r>
  </si>
  <si>
    <r>
      <rPr>
        <sz val="10"/>
        <rFont val="Calibri"/>
        <family val="2"/>
      </rPr>
      <t>Mantenimiento correctivo
luces direccionales, media, plena (incluye bombillas)</t>
    </r>
  </si>
  <si>
    <t>Cámara de reversa</t>
  </si>
  <si>
    <r>
      <rPr>
        <sz val="10"/>
        <rFont val="Calibri"/>
        <family val="2"/>
      </rPr>
      <t>Intalacion de camara de reversa que incluya:
- Mínimo dos sensores instalados en la parte inferior trasera del vehículo con angulo de visión minimo 170° diurno y nocturno
- Sensor de proximidad con luces led
- monitor
- display en el radio
Los elementos deben ser de marca reconocidas en el mercado, resistente al agua y a las condiciones medio ambientales</t>
    </r>
  </si>
  <si>
    <r>
      <rPr>
        <sz val="10"/>
        <rFont val="Calibri"/>
        <family val="2"/>
      </rPr>
      <t>Juego de
plumillas limpiabrisas</t>
    </r>
  </si>
  <si>
    <r>
      <rPr>
        <sz val="10"/>
        <rFont val="Calibri"/>
        <family val="2"/>
      </rPr>
      <t>Adquisición de Juego de
plumillas limpiabrisas incluye instalacion</t>
    </r>
  </si>
  <si>
    <t>Frenos</t>
  </si>
  <si>
    <t>Mantenimiento correctivo sistema frenos</t>
  </si>
  <si>
    <r>
      <rPr>
        <sz val="10"/>
        <rFont val="Calibri"/>
        <family val="2"/>
      </rPr>
      <t>Alineación correctiva. (PERIODICAMENTE O DE
ACUERDO A NECESIDAD)</t>
    </r>
  </si>
  <si>
    <t>Cambio motor de la  Puerta automatica acceso princiapal</t>
  </si>
  <si>
    <t>motor sistema hidrahulico puerta principal de acceso</t>
  </si>
  <si>
    <t>Unidad</t>
  </si>
  <si>
    <t>AULA MOVIL PLACA CCB 067</t>
  </si>
  <si>
    <t>Cambio de Aceite15W40</t>
  </si>
  <si>
    <r>
      <rPr>
        <sz val="10"/>
        <rFont val="Calibri"/>
        <family val="2"/>
      </rPr>
      <t>Servicio de cambio de Aceite para motor diesel SAE
15W40, API CK-4</t>
    </r>
  </si>
  <si>
    <r>
      <rPr>
        <sz val="10"/>
        <rFont val="Calibri"/>
        <family val="2"/>
      </rPr>
      <t>Servicio de cambio de Filtro
de aire (incluye filtro)</t>
    </r>
  </si>
  <si>
    <t>Revisión de frenos delanteros y traseros</t>
  </si>
  <si>
    <t>Servicio de Revisión de frenos delanteros y traseros</t>
  </si>
  <si>
    <t>MOTO MARCA HONDA PLACA LGY70F &amp; LGY71F (MODELOS 2025)</t>
  </si>
  <si>
    <t>Cambio de Aceite 10W30 API SG O SUPERIOR</t>
  </si>
  <si>
    <t>Servicio de cambio de Aceite 10W30 API SG O SUPERIOR</t>
  </si>
  <si>
    <t>Revisión de Filtro de Aceite</t>
  </si>
  <si>
    <t>Se requiere llevar a cabo la Revisión de Filtro de aceite</t>
  </si>
  <si>
    <r>
      <rPr>
        <sz val="10"/>
        <rFont val="Calibri"/>
        <family val="2"/>
      </rPr>
      <t>Inspeccion de corredora de la cadena de transmisión y Cadena de
transmisión</t>
    </r>
  </si>
  <si>
    <t>Llevar cabo la Inspeccion de corredora de la cadena de transmisión e inspeccion y lubircación (ajuste si es necesrio)</t>
  </si>
  <si>
    <r>
      <rPr>
        <sz val="10"/>
        <rFont val="Calibri"/>
        <family val="2"/>
      </rPr>
      <t>Inspección de Funcionamiento
del Acelerador</t>
    </r>
  </si>
  <si>
    <t>Llevar a cabo la inspección de funcionamiento del acelerador</t>
  </si>
  <si>
    <r>
      <rPr>
        <sz val="10"/>
        <rFont val="Calibri"/>
        <family val="2"/>
      </rPr>
      <t>Inspeccion de
velocidad de ralentí del motor</t>
    </r>
  </si>
  <si>
    <t>Realizar la Inspeccion de velocidad de ralentí del motor</t>
  </si>
  <si>
    <t>Inspeccion de sistema de frenos</t>
  </si>
  <si>
    <t>Realizar la Inspeccion de sistema de frenos</t>
  </si>
  <si>
    <t>Inspeccion de liquido de frenos</t>
  </si>
  <si>
    <t>Llevar a cabo la Inspeccion de liquido de frenos</t>
  </si>
  <si>
    <t>Inspeccion de pastillas de frenos</t>
  </si>
  <si>
    <t>Realizar la Inspeccion de pastillas de frenos</t>
  </si>
  <si>
    <r>
      <rPr>
        <sz val="10"/>
        <rFont val="Calibri"/>
        <family val="2"/>
      </rPr>
      <t>Inspeccion de sistema de
embrague</t>
    </r>
  </si>
  <si>
    <t>Llevar a cabo la Inspeccion de sistema de embrague</t>
  </si>
  <si>
    <r>
      <rPr>
        <sz val="10"/>
        <rFont val="Calibri"/>
        <family val="2"/>
      </rPr>
      <t>Inspeccion de cojinetes del cabezal de la
dirección</t>
    </r>
  </si>
  <si>
    <r>
      <rPr>
        <sz val="10"/>
        <rFont val="Calibri"/>
        <family val="2"/>
      </rPr>
      <t>Realizar la inspeccion de cojinetes del cabezal de la dirección (revisión de los 1000
Km)</t>
    </r>
  </si>
  <si>
    <r>
      <rPr>
        <sz val="10"/>
        <rFont val="Calibri"/>
        <family val="2"/>
      </rPr>
      <t>Cambio de batería YTX7L-BS
12 V-6 Ah (10 HR)</t>
    </r>
  </si>
  <si>
    <t>SUBTOTAL</t>
  </si>
  <si>
    <t xml:space="preserve">TOTAL </t>
  </si>
  <si>
    <t xml:space="preserve">BOLSA DE IMPREVISTOS </t>
  </si>
  <si>
    <t>ESTE VALOR NO SE PUEDE MODIFICAR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</si>
</sst>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_-&quot;$&quot;* #,##0_-;\-&quot;$&quot;* #,##0_-;_-&quot;$&quot;* &quot;-&quot;??_-;_-@"/>
    <numFmt numFmtId="166" formatCode="&quot;$&quot;\ #,##0.00"/>
  </numFmts>
  <fonts count="30" x14ac:knownFonts="1">
    <font>
      <sz val="11"/>
      <color rgb="FF000000"/>
      <name val="Calibri"/>
    </font>
    <font>
      <b/>
      <sz val="10"/>
      <color rgb="FF000000"/>
      <name val="Calibri"/>
      <family val="2"/>
    </font>
    <font>
      <b/>
      <sz val="11"/>
      <color rgb="FF000000"/>
      <name val="Calibri"/>
      <family val="2"/>
    </font>
    <font>
      <b/>
      <sz val="12"/>
      <color rgb="FF000000"/>
      <name val="Calibri"/>
      <family val="2"/>
    </font>
    <font>
      <sz val="11"/>
      <name val="Calibri"/>
      <family val="2"/>
    </font>
    <font>
      <sz val="10"/>
      <color rgb="FF000000"/>
      <name val="Calibri"/>
      <family val="2"/>
    </font>
    <font>
      <sz val="9"/>
      <color rgb="FF000000"/>
      <name val="Calibri"/>
      <family val="2"/>
    </font>
    <font>
      <sz val="11"/>
      <color rgb="FF000000"/>
      <name val="Century Gothic"/>
      <family val="2"/>
    </font>
    <font>
      <b/>
      <sz val="11"/>
      <color rgb="FF000000"/>
      <name val="Century Gothic"/>
      <family val="2"/>
    </font>
    <font>
      <sz val="12"/>
      <color rgb="FF222222"/>
      <name val="Arial"/>
      <family val="2"/>
    </font>
    <font>
      <b/>
      <u/>
      <sz val="10"/>
      <color rgb="FF000000"/>
      <name val="Calibri"/>
      <family val="2"/>
    </font>
    <font>
      <sz val="10"/>
      <color rgb="FF000000"/>
      <name val="Calibri"/>
      <family val="2"/>
    </font>
    <font>
      <sz val="9"/>
      <color rgb="FF000000"/>
      <name val="Calibri"/>
      <family val="2"/>
    </font>
    <font>
      <b/>
      <sz val="9"/>
      <color rgb="FF000000"/>
      <name val="Calibri"/>
      <family val="2"/>
    </font>
    <font>
      <sz val="11"/>
      <color rgb="FF000000"/>
      <name val="Calibri"/>
      <family val="2"/>
    </font>
    <font>
      <b/>
      <sz val="14"/>
      <color rgb="FF000000"/>
      <name val="Arial Narrow"/>
      <family val="2"/>
    </font>
    <font>
      <b/>
      <sz val="16"/>
      <color theme="1"/>
      <name val="Arial"/>
      <family val="2"/>
    </font>
    <font>
      <sz val="9"/>
      <color theme="1"/>
      <name val="Calibri"/>
      <family val="2"/>
    </font>
    <font>
      <sz val="11"/>
      <color theme="1"/>
      <name val="Arial"/>
      <family val="2"/>
    </font>
    <font>
      <sz val="14"/>
      <color theme="1"/>
      <name val="Arial"/>
      <family val="2"/>
    </font>
    <font>
      <b/>
      <sz val="14"/>
      <color theme="1"/>
      <name val="Arial"/>
      <family val="2"/>
    </font>
    <font>
      <b/>
      <sz val="12"/>
      <color theme="1"/>
      <name val="Arial"/>
      <family val="2"/>
    </font>
    <font>
      <b/>
      <sz val="10"/>
      <color theme="1"/>
      <name val="Calibri"/>
      <family val="2"/>
    </font>
    <font>
      <b/>
      <sz val="11"/>
      <color theme="1"/>
      <name val="Arial"/>
      <family val="2"/>
    </font>
    <font>
      <b/>
      <sz val="12"/>
      <name val="Arial"/>
      <family val="2"/>
    </font>
    <font>
      <sz val="10"/>
      <color theme="1"/>
      <name val="Calibri"/>
      <family val="2"/>
    </font>
    <font>
      <b/>
      <i/>
      <sz val="12"/>
      <color theme="1"/>
      <name val="Calibri"/>
      <family val="2"/>
    </font>
    <font>
      <sz val="11"/>
      <color theme="1"/>
      <name val="Calibri"/>
      <family val="2"/>
      <scheme val="minor"/>
    </font>
    <font>
      <b/>
      <sz val="12"/>
      <color theme="1"/>
      <name val="Calibri"/>
      <family val="2"/>
    </font>
    <font>
      <sz val="10"/>
      <name val="Calibri"/>
      <family val="2"/>
    </font>
  </fonts>
  <fills count="18">
    <fill>
      <patternFill patternType="none"/>
    </fill>
    <fill>
      <patternFill patternType="gray125"/>
    </fill>
    <fill>
      <patternFill patternType="solid">
        <fgColor rgb="FFFFFFCC"/>
        <bgColor rgb="FFFFFFCC"/>
      </patternFill>
    </fill>
    <fill>
      <patternFill patternType="solid">
        <fgColor rgb="FFE1FFFF"/>
        <bgColor rgb="FFE1FFFF"/>
      </patternFill>
    </fill>
    <fill>
      <patternFill patternType="solid">
        <fgColor rgb="FFFFEBFF"/>
        <bgColor rgb="FFFFEBFF"/>
      </patternFill>
    </fill>
    <fill>
      <patternFill patternType="solid">
        <fgColor rgb="FFEFFFEF"/>
        <bgColor rgb="FFEFFFEF"/>
      </patternFill>
    </fill>
    <fill>
      <patternFill patternType="solid">
        <fgColor rgb="FFFDE9D9"/>
        <bgColor rgb="FFFDE9D9"/>
      </patternFill>
    </fill>
    <fill>
      <patternFill patternType="solid">
        <fgColor rgb="FFF7FFF7"/>
        <bgColor rgb="FFF7FFF7"/>
      </patternFill>
    </fill>
    <fill>
      <patternFill patternType="solid">
        <fgColor rgb="FFFFFFB7"/>
        <bgColor rgb="FFFFFFB7"/>
      </patternFill>
    </fill>
    <fill>
      <patternFill patternType="solid">
        <fgColor rgb="FFEFFFF9"/>
        <bgColor rgb="FFEFFFF9"/>
      </patternFill>
    </fill>
    <fill>
      <patternFill patternType="solid">
        <fgColor rgb="FFFFFF00"/>
        <bgColor rgb="FFFFFF00"/>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rgb="FF33CCFF"/>
        <bgColor indexed="64"/>
      </patternFill>
    </fill>
    <fill>
      <patternFill patternType="solid">
        <fgColor rgb="FFFFFF00"/>
        <bgColor indexed="64"/>
      </patternFill>
    </fill>
  </fills>
  <borders count="4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164" fontId="14" fillId="0" borderId="0" applyFont="0" applyFill="0" applyBorder="0" applyAlignment="0" applyProtection="0"/>
    <xf numFmtId="0" fontId="27" fillId="0" borderId="0"/>
  </cellStyleXfs>
  <cellXfs count="216">
    <xf numFmtId="0" fontId="0" fillId="0" borderId="0" xfId="0"/>
    <xf numFmtId="0" fontId="1" fillId="0" borderId="1" xfId="0" applyFont="1" applyBorder="1" applyAlignment="1">
      <alignment horizontal="center" vertical="center" wrapText="1"/>
    </xf>
    <xf numFmtId="165" fontId="1" fillId="0" borderId="1" xfId="0" applyNumberFormat="1" applyFont="1" applyBorder="1" applyAlignment="1">
      <alignment horizontal="center" vertical="center" wrapText="1"/>
    </xf>
    <xf numFmtId="165" fontId="2" fillId="0" borderId="0" xfId="0" applyNumberFormat="1" applyFont="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165" fontId="0" fillId="0" borderId="1" xfId="0" applyNumberFormat="1" applyBorder="1" applyAlignment="1">
      <alignment horizontal="center" vertical="center"/>
    </xf>
    <xf numFmtId="165" fontId="0" fillId="0" borderId="0" xfId="0" applyNumberFormat="1" applyAlignment="1">
      <alignment vertical="center"/>
    </xf>
    <xf numFmtId="0" fontId="0" fillId="0" borderId="0" xfId="0" applyAlignment="1">
      <alignment vertical="center"/>
    </xf>
    <xf numFmtId="0" fontId="2" fillId="0" borderId="1" xfId="0" applyFont="1" applyBorder="1" applyAlignment="1">
      <alignment horizontal="center" vertical="center"/>
    </xf>
    <xf numFmtId="165" fontId="2" fillId="0" borderId="1" xfId="0" applyNumberFormat="1" applyFont="1" applyBorder="1" applyAlignment="1">
      <alignment horizontal="center" vertical="center"/>
    </xf>
    <xf numFmtId="0" fontId="0" fillId="0" borderId="0" xfId="0" applyAlignment="1">
      <alignment horizontal="center" vertical="center"/>
    </xf>
    <xf numFmtId="165" fontId="0" fillId="0" borderId="0" xfId="0" applyNumberFormat="1" applyAlignment="1">
      <alignment horizontal="center" vertical="center"/>
    </xf>
    <xf numFmtId="0" fontId="1" fillId="0" borderId="0" xfId="0" applyFont="1" applyAlignment="1">
      <alignment horizontal="center" vertical="center"/>
    </xf>
    <xf numFmtId="0" fontId="5" fillId="0" borderId="1" xfId="0" applyFont="1" applyBorder="1" applyAlignment="1">
      <alignment horizontal="center" vertical="center" wrapText="1"/>
    </xf>
    <xf numFmtId="165" fontId="5" fillId="0" borderId="1" xfId="0" applyNumberFormat="1" applyFont="1" applyBorder="1" applyAlignment="1">
      <alignment horizontal="center" vertical="center"/>
    </xf>
    <xf numFmtId="0" fontId="5" fillId="0" borderId="0" xfId="0" applyFont="1" applyAlignment="1">
      <alignment vertical="center"/>
    </xf>
    <xf numFmtId="0" fontId="1" fillId="0" borderId="1" xfId="0" applyFont="1" applyBorder="1" applyAlignment="1">
      <alignment horizontal="center" vertical="center"/>
    </xf>
    <xf numFmtId="165" fontId="1" fillId="0" borderId="1" xfId="0" applyNumberFormat="1" applyFont="1" applyBorder="1" applyAlignment="1">
      <alignment horizontal="center" vertical="center"/>
    </xf>
    <xf numFmtId="0" fontId="5" fillId="0" borderId="0" xfId="0" applyFont="1" applyAlignment="1">
      <alignment horizontal="center" vertical="center"/>
    </xf>
    <xf numFmtId="165" fontId="2" fillId="7" borderId="1" xfId="0" applyNumberFormat="1" applyFont="1" applyFill="1" applyBorder="1" applyAlignment="1">
      <alignment horizontal="center" vertical="center" wrapText="1"/>
    </xf>
    <xf numFmtId="165" fontId="2" fillId="4" borderId="1" xfId="0" applyNumberFormat="1" applyFont="1" applyFill="1" applyBorder="1" applyAlignment="1">
      <alignment horizontal="center" vertical="center" wrapText="1"/>
    </xf>
    <xf numFmtId="165" fontId="2" fillId="3" borderId="1" xfId="0" applyNumberFormat="1" applyFont="1" applyFill="1" applyBorder="1" applyAlignment="1">
      <alignment horizontal="center" vertical="center" wrapText="1"/>
    </xf>
    <xf numFmtId="165" fontId="2" fillId="8" borderId="1" xfId="0" applyNumberFormat="1" applyFont="1" applyFill="1" applyBorder="1" applyAlignment="1">
      <alignment horizontal="center" vertical="center" wrapText="1"/>
    </xf>
    <xf numFmtId="165" fontId="2" fillId="9"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1" fontId="0" fillId="7" borderId="1" xfId="0" applyNumberFormat="1" applyFill="1" applyBorder="1" applyAlignment="1">
      <alignment horizontal="center" vertical="center"/>
    </xf>
    <xf numFmtId="165" fontId="0" fillId="7" borderId="1" xfId="0" applyNumberFormat="1" applyFill="1" applyBorder="1" applyAlignment="1">
      <alignment horizontal="center" vertical="center"/>
    </xf>
    <xf numFmtId="1" fontId="0" fillId="4" borderId="1" xfId="0" applyNumberFormat="1" applyFill="1" applyBorder="1" applyAlignment="1">
      <alignment horizontal="center" vertical="center"/>
    </xf>
    <xf numFmtId="165" fontId="0" fillId="4" borderId="1" xfId="0" applyNumberFormat="1" applyFill="1" applyBorder="1" applyAlignment="1">
      <alignment horizontal="center" vertical="center"/>
    </xf>
    <xf numFmtId="1" fontId="0" fillId="3" borderId="1" xfId="0" applyNumberFormat="1" applyFill="1" applyBorder="1" applyAlignment="1">
      <alignment horizontal="center" vertical="center"/>
    </xf>
    <xf numFmtId="165" fontId="0" fillId="3" borderId="1" xfId="0" applyNumberFormat="1" applyFill="1" applyBorder="1" applyAlignment="1">
      <alignment horizontal="center" vertical="center"/>
    </xf>
    <xf numFmtId="1" fontId="0" fillId="8" borderId="1" xfId="0" applyNumberFormat="1" applyFill="1" applyBorder="1" applyAlignment="1">
      <alignment horizontal="center" vertical="center"/>
    </xf>
    <xf numFmtId="165" fontId="0" fillId="8" borderId="1" xfId="0" applyNumberFormat="1" applyFill="1" applyBorder="1" applyAlignment="1">
      <alignment horizontal="center" vertical="center"/>
    </xf>
    <xf numFmtId="1" fontId="0" fillId="9" borderId="1" xfId="0" applyNumberFormat="1" applyFill="1" applyBorder="1" applyAlignment="1">
      <alignment horizontal="center" vertical="center"/>
    </xf>
    <xf numFmtId="165" fontId="0" fillId="9" borderId="1" xfId="0" applyNumberFormat="1" applyFill="1" applyBorder="1" applyAlignment="1">
      <alignment horizontal="center" vertical="center"/>
    </xf>
    <xf numFmtId="165" fontId="0" fillId="10" borderId="1" xfId="0" applyNumberFormat="1" applyFill="1" applyBorder="1" applyAlignment="1">
      <alignment horizontal="center" vertical="center"/>
    </xf>
    <xf numFmtId="165" fontId="5" fillId="0" borderId="0" xfId="0" applyNumberFormat="1" applyFont="1" applyAlignment="1">
      <alignment vertical="center"/>
    </xf>
    <xf numFmtId="1" fontId="2" fillId="7" borderId="1" xfId="0" applyNumberFormat="1" applyFont="1" applyFill="1" applyBorder="1" applyAlignment="1">
      <alignment horizontal="center" vertical="center"/>
    </xf>
    <xf numFmtId="165" fontId="2" fillId="7" borderId="1" xfId="0" applyNumberFormat="1" applyFont="1" applyFill="1" applyBorder="1" applyAlignment="1">
      <alignment vertical="center"/>
    </xf>
    <xf numFmtId="1" fontId="2" fillId="4" borderId="1" xfId="0" applyNumberFormat="1" applyFont="1" applyFill="1" applyBorder="1" applyAlignment="1">
      <alignment horizontal="center" vertical="center"/>
    </xf>
    <xf numFmtId="165" fontId="2" fillId="4" borderId="1" xfId="0" applyNumberFormat="1" applyFont="1" applyFill="1" applyBorder="1" applyAlignment="1">
      <alignment vertical="center"/>
    </xf>
    <xf numFmtId="1" fontId="2" fillId="3" borderId="1" xfId="0" applyNumberFormat="1" applyFont="1" applyFill="1" applyBorder="1" applyAlignment="1">
      <alignment horizontal="center" vertical="center"/>
    </xf>
    <xf numFmtId="165" fontId="2" fillId="3" borderId="1" xfId="0" applyNumberFormat="1" applyFont="1" applyFill="1" applyBorder="1" applyAlignment="1">
      <alignment vertical="center"/>
    </xf>
    <xf numFmtId="1" fontId="2" fillId="8" borderId="1" xfId="0" applyNumberFormat="1" applyFont="1" applyFill="1" applyBorder="1" applyAlignment="1">
      <alignment horizontal="center" vertical="center"/>
    </xf>
    <xf numFmtId="165" fontId="2" fillId="8" borderId="1" xfId="0" applyNumberFormat="1" applyFont="1" applyFill="1" applyBorder="1" applyAlignment="1">
      <alignment vertical="center"/>
    </xf>
    <xf numFmtId="1" fontId="2" fillId="9" borderId="1" xfId="0" applyNumberFormat="1" applyFont="1" applyFill="1" applyBorder="1" applyAlignment="1">
      <alignment horizontal="center" vertical="center"/>
    </xf>
    <xf numFmtId="165" fontId="2" fillId="9" borderId="1" xfId="0" applyNumberFormat="1" applyFont="1" applyFill="1" applyBorder="1" applyAlignment="1">
      <alignment vertical="center"/>
    </xf>
    <xf numFmtId="165" fontId="2" fillId="10" borderId="1" xfId="0" applyNumberFormat="1" applyFont="1" applyFill="1" applyBorder="1" applyAlignment="1">
      <alignment vertical="center"/>
    </xf>
    <xf numFmtId="0" fontId="7" fillId="0" borderId="0" xfId="0" applyFont="1" applyAlignment="1">
      <alignment vertical="center"/>
    </xf>
    <xf numFmtId="0" fontId="7" fillId="0" borderId="0" xfId="0" applyFont="1" applyAlignment="1">
      <alignment horizontal="center" vertical="center"/>
    </xf>
    <xf numFmtId="165" fontId="7" fillId="0" borderId="0" xfId="0" applyNumberFormat="1" applyFont="1" applyAlignment="1">
      <alignment horizontal="center" vertical="center"/>
    </xf>
    <xf numFmtId="165" fontId="7" fillId="0" borderId="0" xfId="0" applyNumberFormat="1" applyFont="1" applyAlignment="1">
      <alignment vertical="center"/>
    </xf>
    <xf numFmtId="0" fontId="8" fillId="0" borderId="0" xfId="0" applyFont="1" applyAlignment="1">
      <alignment vertical="center"/>
    </xf>
    <xf numFmtId="0" fontId="9" fillId="0" borderId="0" xfId="0" applyFont="1"/>
    <xf numFmtId="0" fontId="12"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top" wrapText="1"/>
    </xf>
    <xf numFmtId="0" fontId="11" fillId="0" borderId="0" xfId="0" applyFont="1"/>
    <xf numFmtId="0" fontId="11" fillId="0" borderId="0" xfId="0" applyFont="1" applyAlignment="1">
      <alignment wrapText="1"/>
    </xf>
    <xf numFmtId="0" fontId="17" fillId="0" borderId="0" xfId="0" applyFont="1"/>
    <xf numFmtId="0" fontId="17" fillId="0" borderId="16" xfId="0" applyFont="1" applyBorder="1"/>
    <xf numFmtId="0" fontId="18" fillId="11" borderId="15" xfId="0" applyFont="1" applyFill="1" applyBorder="1" applyAlignment="1">
      <alignment horizontal="left" vertical="top" wrapText="1"/>
    </xf>
    <xf numFmtId="0" fontId="18" fillId="11" borderId="0" xfId="0" applyFont="1" applyFill="1" applyAlignment="1">
      <alignment horizontal="left" vertical="top" wrapText="1"/>
    </xf>
    <xf numFmtId="0" fontId="11" fillId="11" borderId="0" xfId="0" applyFont="1" applyFill="1"/>
    <xf numFmtId="0" fontId="15" fillId="11" borderId="0" xfId="0" applyFont="1" applyFill="1" applyAlignment="1">
      <alignment vertical="center"/>
    </xf>
    <xf numFmtId="0" fontId="16" fillId="11" borderId="9" xfId="0" applyFont="1" applyFill="1" applyBorder="1" applyAlignment="1">
      <alignment horizontal="center" vertical="center" wrapText="1"/>
    </xf>
    <xf numFmtId="0" fontId="16" fillId="11" borderId="10" xfId="0" applyFont="1" applyFill="1" applyBorder="1" applyAlignment="1">
      <alignment horizontal="center" vertical="center" wrapText="1"/>
    </xf>
    <xf numFmtId="0" fontId="16" fillId="11" borderId="11" xfId="0" applyFont="1" applyFill="1" applyBorder="1" applyAlignment="1">
      <alignment horizontal="center" vertical="center" wrapText="1"/>
    </xf>
    <xf numFmtId="0" fontId="18" fillId="11" borderId="12" xfId="0" applyFont="1" applyFill="1" applyBorder="1" applyAlignment="1">
      <alignment horizontal="left"/>
    </xf>
    <xf numFmtId="0" fontId="18" fillId="11" borderId="13" xfId="0" applyFont="1" applyFill="1" applyBorder="1" applyAlignment="1">
      <alignment horizontal="left"/>
    </xf>
    <xf numFmtId="0" fontId="18" fillId="11" borderId="14" xfId="0" applyFont="1" applyFill="1" applyBorder="1" applyAlignment="1">
      <alignment horizontal="left"/>
    </xf>
    <xf numFmtId="0" fontId="18" fillId="11" borderId="17" xfId="0" applyFont="1" applyFill="1" applyBorder="1" applyAlignment="1">
      <alignment horizontal="left"/>
    </xf>
    <xf numFmtId="0" fontId="18" fillId="11" borderId="18" xfId="0" applyFont="1" applyFill="1" applyBorder="1" applyAlignment="1">
      <alignment horizontal="left"/>
    </xf>
    <xf numFmtId="0" fontId="18" fillId="11" borderId="19" xfId="0" applyFont="1" applyFill="1" applyBorder="1" applyAlignment="1">
      <alignment horizontal="left"/>
    </xf>
    <xf numFmtId="0" fontId="19" fillId="11" borderId="12" xfId="0" applyFont="1" applyFill="1" applyBorder="1" applyAlignment="1">
      <alignment horizontal="left" vertical="top" wrapText="1"/>
    </xf>
    <xf numFmtId="0" fontId="19" fillId="11" borderId="13" xfId="0" applyFont="1" applyFill="1" applyBorder="1" applyAlignment="1">
      <alignment horizontal="left" vertical="top" wrapText="1"/>
    </xf>
    <xf numFmtId="0" fontId="19" fillId="11" borderId="14" xfId="0" applyFont="1" applyFill="1" applyBorder="1" applyAlignment="1">
      <alignment horizontal="left" vertical="top" wrapText="1"/>
    </xf>
    <xf numFmtId="0" fontId="19" fillId="11" borderId="15" xfId="0" applyFont="1" applyFill="1" applyBorder="1" applyAlignment="1">
      <alignment horizontal="left" vertical="top" wrapText="1"/>
    </xf>
    <xf numFmtId="0" fontId="19" fillId="11" borderId="0" xfId="0" applyFont="1" applyFill="1" applyAlignment="1">
      <alignment horizontal="left" vertical="top" wrapText="1"/>
    </xf>
    <xf numFmtId="0" fontId="19" fillId="11" borderId="16" xfId="0" applyFont="1" applyFill="1" applyBorder="1" applyAlignment="1">
      <alignment horizontal="left" vertical="top" wrapText="1"/>
    </xf>
    <xf numFmtId="0" fontId="19" fillId="11" borderId="17" xfId="0" applyFont="1" applyFill="1" applyBorder="1" applyAlignment="1">
      <alignment horizontal="left" vertical="top" wrapText="1"/>
    </xf>
    <xf numFmtId="0" fontId="19" fillId="11" borderId="18" xfId="0" applyFont="1" applyFill="1" applyBorder="1" applyAlignment="1">
      <alignment horizontal="left" vertical="top" wrapText="1"/>
    </xf>
    <xf numFmtId="0" fontId="19" fillId="11" borderId="19" xfId="0" applyFont="1" applyFill="1" applyBorder="1" applyAlignment="1">
      <alignment horizontal="left" vertical="top" wrapText="1"/>
    </xf>
    <xf numFmtId="0" fontId="21" fillId="11" borderId="12" xfId="0" applyFont="1" applyFill="1" applyBorder="1" applyAlignment="1">
      <alignment horizontal="left" vertical="top" wrapText="1"/>
    </xf>
    <xf numFmtId="0" fontId="21" fillId="11" borderId="13" xfId="0" applyFont="1" applyFill="1" applyBorder="1" applyAlignment="1">
      <alignment horizontal="left" vertical="top" wrapText="1"/>
    </xf>
    <xf numFmtId="0" fontId="21" fillId="11" borderId="14" xfId="0" applyFont="1" applyFill="1" applyBorder="1" applyAlignment="1">
      <alignment horizontal="left" vertical="top" wrapText="1"/>
    </xf>
    <xf numFmtId="0" fontId="21" fillId="11" borderId="15" xfId="0" applyFont="1" applyFill="1" applyBorder="1" applyAlignment="1">
      <alignment horizontal="left" vertical="top" wrapText="1"/>
    </xf>
    <xf numFmtId="0" fontId="21" fillId="11" borderId="0" xfId="0" applyFont="1" applyFill="1" applyAlignment="1">
      <alignment horizontal="left" vertical="top" wrapText="1"/>
    </xf>
    <xf numFmtId="0" fontId="21" fillId="11" borderId="16" xfId="0" applyFont="1" applyFill="1" applyBorder="1" applyAlignment="1">
      <alignment horizontal="left" vertical="top" wrapText="1"/>
    </xf>
    <xf numFmtId="0" fontId="21" fillId="11" borderId="17" xfId="0" applyFont="1" applyFill="1" applyBorder="1" applyAlignment="1">
      <alignment horizontal="left" vertical="top" wrapText="1"/>
    </xf>
    <xf numFmtId="0" fontId="21" fillId="11" borderId="18" xfId="0" applyFont="1" applyFill="1" applyBorder="1" applyAlignment="1">
      <alignment horizontal="left" vertical="top" wrapText="1"/>
    </xf>
    <xf numFmtId="0" fontId="21" fillId="11" borderId="19" xfId="0" applyFont="1" applyFill="1" applyBorder="1" applyAlignment="1">
      <alignment horizontal="left" vertical="top" wrapText="1"/>
    </xf>
    <xf numFmtId="0" fontId="23" fillId="11" borderId="8" xfId="0" applyFont="1" applyFill="1" applyBorder="1" applyAlignment="1">
      <alignment horizontal="center" vertical="center" wrapText="1"/>
    </xf>
    <xf numFmtId="0" fontId="24" fillId="11" borderId="8" xfId="0" applyFont="1" applyFill="1" applyBorder="1" applyAlignment="1">
      <alignment horizontal="left" vertical="center" wrapText="1"/>
    </xf>
    <xf numFmtId="0" fontId="19" fillId="11" borderId="12" xfId="0" applyFont="1" applyFill="1" applyBorder="1" applyAlignment="1">
      <alignment horizontal="left" vertical="center" wrapText="1"/>
    </xf>
    <xf numFmtId="0" fontId="19" fillId="11" borderId="13" xfId="0" applyFont="1" applyFill="1" applyBorder="1" applyAlignment="1">
      <alignment horizontal="left" vertical="center" wrapText="1"/>
    </xf>
    <xf numFmtId="0" fontId="19" fillId="11" borderId="14" xfId="0" applyFont="1" applyFill="1" applyBorder="1" applyAlignment="1">
      <alignment horizontal="left" vertical="center" wrapText="1"/>
    </xf>
    <xf numFmtId="0" fontId="19" fillId="11" borderId="15" xfId="0" applyFont="1" applyFill="1" applyBorder="1" applyAlignment="1">
      <alignment horizontal="left" vertical="center" wrapText="1"/>
    </xf>
    <xf numFmtId="0" fontId="19" fillId="11" borderId="0" xfId="0" applyFont="1" applyFill="1" applyAlignment="1">
      <alignment horizontal="left" vertical="center" wrapText="1"/>
    </xf>
    <xf numFmtId="0" fontId="19" fillId="11" borderId="16" xfId="0" applyFont="1" applyFill="1" applyBorder="1" applyAlignment="1">
      <alignment horizontal="left" vertical="center" wrapText="1"/>
    </xf>
    <xf numFmtId="0" fontId="19" fillId="11" borderId="17" xfId="0" applyFont="1" applyFill="1" applyBorder="1" applyAlignment="1">
      <alignment horizontal="left" vertical="center" wrapText="1"/>
    </xf>
    <xf numFmtId="0" fontId="19" fillId="11" borderId="18" xfId="0" applyFont="1" applyFill="1" applyBorder="1" applyAlignment="1">
      <alignment horizontal="left" vertical="center" wrapText="1"/>
    </xf>
    <xf numFmtId="0" fontId="19" fillId="11" borderId="19" xfId="0" applyFont="1" applyFill="1" applyBorder="1" applyAlignment="1">
      <alignment horizontal="left" vertical="center" wrapText="1"/>
    </xf>
    <xf numFmtId="0" fontId="22" fillId="12" borderId="21" xfId="0" applyFont="1" applyFill="1" applyBorder="1" applyAlignment="1">
      <alignment horizontal="center" vertical="center" wrapText="1"/>
    </xf>
    <xf numFmtId="0" fontId="23" fillId="11" borderId="8" xfId="0" applyFont="1" applyFill="1" applyBorder="1" applyAlignment="1">
      <alignment horizontal="left" vertical="center" wrapText="1"/>
    </xf>
    <xf numFmtId="0" fontId="2" fillId="0" borderId="2" xfId="0" applyFont="1" applyBorder="1" applyAlignment="1">
      <alignment horizontal="center" vertical="center"/>
    </xf>
    <xf numFmtId="0" fontId="4" fillId="0" borderId="3" xfId="0" applyFont="1" applyBorder="1"/>
    <xf numFmtId="0" fontId="4" fillId="0" borderId="4" xfId="0" applyFont="1" applyBorder="1"/>
    <xf numFmtId="0" fontId="3" fillId="2" borderId="2" xfId="0" applyFont="1" applyFill="1" applyBorder="1" applyAlignment="1">
      <alignment horizontal="center" vertical="center"/>
    </xf>
    <xf numFmtId="0" fontId="5" fillId="0" borderId="5" xfId="0" applyFont="1" applyBorder="1" applyAlignment="1">
      <alignment horizontal="left" vertical="center" wrapText="1"/>
    </xf>
    <xf numFmtId="0" fontId="4" fillId="0" borderId="6" xfId="0" applyFont="1" applyBorder="1"/>
    <xf numFmtId="0" fontId="5" fillId="0" borderId="5" xfId="0" applyFont="1" applyBorder="1" applyAlignment="1">
      <alignment horizontal="center" vertical="top"/>
    </xf>
    <xf numFmtId="0" fontId="5" fillId="0" borderId="6" xfId="0" applyFont="1" applyBorder="1" applyAlignment="1">
      <alignment horizontal="center" vertical="top"/>
    </xf>
    <xf numFmtId="0" fontId="3" fillId="3" borderId="2" xfId="0" applyFont="1" applyFill="1" applyBorder="1" applyAlignment="1">
      <alignment horizontal="center" vertical="center" wrapText="1"/>
    </xf>
    <xf numFmtId="0" fontId="11" fillId="0" borderId="5" xfId="0" applyFont="1" applyBorder="1" applyAlignment="1">
      <alignment horizontal="center" vertical="center" wrapText="1"/>
    </xf>
    <xf numFmtId="0" fontId="4" fillId="0" borderId="6" xfId="0" applyFont="1" applyBorder="1" applyAlignment="1">
      <alignment vertical="center"/>
    </xf>
    <xf numFmtId="0" fontId="11"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3" fillId="4" borderId="2" xfId="0" applyFont="1" applyFill="1" applyBorder="1" applyAlignment="1">
      <alignment horizontal="center" vertical="center" wrapText="1"/>
    </xf>
    <xf numFmtId="0" fontId="1" fillId="0" borderId="2" xfId="0" applyFont="1" applyBorder="1" applyAlignment="1">
      <alignment horizontal="center" vertical="center"/>
    </xf>
    <xf numFmtId="0" fontId="5" fillId="0" borderId="5" xfId="0" applyFont="1" applyBorder="1" applyAlignment="1">
      <alignment horizontal="center" vertical="top" wrapText="1"/>
    </xf>
    <xf numFmtId="0" fontId="4" fillId="0" borderId="6" xfId="0" applyFont="1" applyBorder="1" applyAlignment="1">
      <alignment vertical="top"/>
    </xf>
    <xf numFmtId="0" fontId="5" fillId="0" borderId="7" xfId="0" applyFont="1" applyBorder="1" applyAlignment="1">
      <alignment horizontal="center" vertical="top" wrapText="1"/>
    </xf>
    <xf numFmtId="0" fontId="11" fillId="0" borderId="5" xfId="0" applyFont="1" applyBorder="1" applyAlignment="1">
      <alignment horizontal="left" vertical="top" wrapText="1"/>
    </xf>
    <xf numFmtId="0" fontId="11" fillId="0" borderId="7" xfId="0" applyFont="1" applyBorder="1" applyAlignment="1">
      <alignment horizontal="left" vertical="top"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3" fillId="5" borderId="2" xfId="0" applyFont="1" applyFill="1" applyBorder="1" applyAlignment="1">
      <alignment horizontal="center" vertical="center" wrapText="1"/>
    </xf>
    <xf numFmtId="0" fontId="5" fillId="0" borderId="6" xfId="0" applyFont="1" applyBorder="1" applyAlignment="1">
      <alignment horizontal="center" vertical="top" wrapText="1"/>
    </xf>
    <xf numFmtId="0" fontId="3" fillId="4" borderId="2" xfId="0" applyFont="1" applyFill="1" applyBorder="1" applyAlignment="1">
      <alignment horizontal="center" vertical="center"/>
    </xf>
    <xf numFmtId="165" fontId="2" fillId="0" borderId="5" xfId="0" applyNumberFormat="1" applyFont="1" applyBorder="1" applyAlignment="1">
      <alignment horizontal="center" vertical="center" wrapText="1"/>
    </xf>
    <xf numFmtId="0" fontId="4" fillId="0" borderId="7" xfId="0" applyFont="1" applyBorder="1"/>
    <xf numFmtId="0" fontId="3" fillId="6" borderId="2" xfId="0" applyFont="1" applyFill="1" applyBorder="1" applyAlignment="1">
      <alignment horizontal="center" vertical="center"/>
    </xf>
    <xf numFmtId="165" fontId="2" fillId="7" borderId="2" xfId="0" applyNumberFormat="1" applyFont="1" applyFill="1" applyBorder="1" applyAlignment="1">
      <alignment horizontal="center" vertical="center" wrapText="1"/>
    </xf>
    <xf numFmtId="165" fontId="2" fillId="4" borderId="2" xfId="0" applyNumberFormat="1" applyFont="1" applyFill="1" applyBorder="1" applyAlignment="1">
      <alignment horizontal="center" vertical="center" wrapText="1"/>
    </xf>
    <xf numFmtId="165" fontId="2" fillId="3" borderId="2" xfId="0" applyNumberFormat="1" applyFont="1" applyFill="1" applyBorder="1" applyAlignment="1">
      <alignment horizontal="center" vertical="center" wrapText="1"/>
    </xf>
    <xf numFmtId="165" fontId="2" fillId="8" borderId="2" xfId="0" applyNumberFormat="1" applyFont="1" applyFill="1" applyBorder="1" applyAlignment="1">
      <alignment horizontal="center" vertical="center" wrapText="1"/>
    </xf>
    <xf numFmtId="165" fontId="2" fillId="9" borderId="2" xfId="0" applyNumberFormat="1" applyFont="1" applyFill="1" applyBorder="1" applyAlignment="1">
      <alignment horizontal="center" vertical="center" wrapText="1"/>
    </xf>
    <xf numFmtId="165" fontId="2" fillId="10" borderId="5" xfId="0" applyNumberFormat="1" applyFont="1" applyFill="1" applyBorder="1" applyAlignment="1">
      <alignment horizontal="center" vertical="center" wrapText="1"/>
    </xf>
    <xf numFmtId="0" fontId="28" fillId="0" borderId="9"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0" applyFont="1" applyBorder="1" applyAlignment="1">
      <alignment horizontal="center" vertical="center" wrapText="1"/>
    </xf>
    <xf numFmtId="0" fontId="22" fillId="0" borderId="27" xfId="0" applyFont="1" applyBorder="1" applyAlignment="1">
      <alignment horizontal="center" vertical="center" wrapText="1"/>
    </xf>
    <xf numFmtId="0" fontId="22" fillId="0" borderId="28" xfId="0" applyFont="1" applyBorder="1" applyAlignment="1">
      <alignment horizontal="center" vertical="center" wrapText="1"/>
    </xf>
    <xf numFmtId="0" fontId="22" fillId="13" borderId="29" xfId="0" applyFont="1" applyFill="1" applyBorder="1" applyAlignment="1">
      <alignment horizontal="center" vertical="center" wrapText="1"/>
    </xf>
    <xf numFmtId="0" fontId="22" fillId="13" borderId="30" xfId="0" applyFont="1" applyFill="1" applyBorder="1" applyAlignment="1">
      <alignment horizontal="center" vertical="center" wrapText="1"/>
    </xf>
    <xf numFmtId="0" fontId="22" fillId="0" borderId="31" xfId="0" applyFont="1" applyBorder="1" applyAlignment="1">
      <alignment horizontal="center" vertical="center" wrapText="1"/>
    </xf>
    <xf numFmtId="0" fontId="22" fillId="0" borderId="29" xfId="0" applyFont="1" applyBorder="1" applyAlignment="1">
      <alignment horizontal="center" vertical="center" wrapText="1"/>
    </xf>
    <xf numFmtId="0" fontId="22" fillId="13" borderId="8" xfId="0" applyFont="1" applyFill="1" applyBorder="1" applyAlignment="1">
      <alignment horizontal="center" vertical="center" wrapText="1"/>
    </xf>
    <xf numFmtId="0" fontId="22" fillId="13" borderId="22" xfId="0" applyFont="1" applyFill="1" applyBorder="1" applyAlignment="1">
      <alignment horizontal="center" vertical="center" wrapText="1"/>
    </xf>
    <xf numFmtId="0" fontId="5" fillId="0" borderId="25" xfId="1" applyNumberFormat="1" applyFont="1" applyBorder="1" applyAlignment="1">
      <alignment horizontal="center" vertical="center" wrapText="1" shrinkToFit="1"/>
    </xf>
    <xf numFmtId="0" fontId="5" fillId="0" borderId="8" xfId="1" applyNumberFormat="1" applyFont="1" applyBorder="1" applyAlignment="1">
      <alignment horizontal="center" vertical="center" wrapText="1" shrinkToFit="1"/>
    </xf>
    <xf numFmtId="166" fontId="29" fillId="0" borderId="8" xfId="1" applyNumberFormat="1" applyFont="1" applyBorder="1" applyAlignment="1">
      <alignment horizontal="center" vertical="center" wrapText="1"/>
    </xf>
    <xf numFmtId="166" fontId="5" fillId="0" borderId="8" xfId="1" applyNumberFormat="1" applyFont="1" applyBorder="1" applyAlignment="1">
      <alignment horizontal="center" vertical="center" wrapText="1"/>
    </xf>
    <xf numFmtId="0" fontId="25" fillId="0" borderId="8" xfId="1" applyNumberFormat="1" applyFont="1" applyBorder="1" applyAlignment="1">
      <alignment horizontal="center" vertical="center" wrapText="1"/>
    </xf>
    <xf numFmtId="166" fontId="25" fillId="13" borderId="8" xfId="1" applyNumberFormat="1" applyFont="1" applyFill="1" applyBorder="1" applyAlignment="1">
      <alignment horizontal="center" vertical="center" wrapText="1"/>
    </xf>
    <xf numFmtId="0" fontId="5" fillId="0" borderId="32" xfId="1" applyNumberFormat="1" applyFont="1" applyBorder="1" applyAlignment="1">
      <alignment horizontal="center" vertical="center" wrapText="1" shrinkToFit="1"/>
    </xf>
    <xf numFmtId="0" fontId="5" fillId="0" borderId="33" xfId="1" applyNumberFormat="1" applyFont="1" applyBorder="1" applyAlignment="1">
      <alignment horizontal="center" vertical="center" wrapText="1" shrinkToFit="1"/>
    </xf>
    <xf numFmtId="166" fontId="29" fillId="0" borderId="33" xfId="1" applyNumberFormat="1" applyFont="1" applyBorder="1" applyAlignment="1">
      <alignment horizontal="center" vertical="center" wrapText="1"/>
    </xf>
    <xf numFmtId="166" fontId="5" fillId="0" borderId="33" xfId="1" applyNumberFormat="1" applyFont="1" applyBorder="1" applyAlignment="1">
      <alignment horizontal="center" vertical="center" wrapText="1"/>
    </xf>
    <xf numFmtId="0" fontId="25" fillId="0" borderId="33" xfId="1" applyNumberFormat="1" applyFont="1" applyBorder="1" applyAlignment="1">
      <alignment horizontal="center" vertical="center" wrapText="1"/>
    </xf>
    <xf numFmtId="166" fontId="25" fillId="13" borderId="33" xfId="1" applyNumberFormat="1" applyFont="1" applyFill="1" applyBorder="1" applyAlignment="1">
      <alignment horizontal="center" vertical="center" wrapText="1"/>
    </xf>
    <xf numFmtId="166" fontId="28" fillId="0" borderId="9" xfId="1" applyNumberFormat="1" applyFont="1" applyBorder="1" applyAlignment="1">
      <alignment horizontal="center" vertical="center" wrapText="1"/>
    </xf>
    <xf numFmtId="166" fontId="28" fillId="0" borderId="10" xfId="1" applyNumberFormat="1" applyFont="1" applyBorder="1" applyAlignment="1">
      <alignment horizontal="center" vertical="center" wrapText="1"/>
    </xf>
    <xf numFmtId="166" fontId="28" fillId="0" borderId="11" xfId="1" applyNumberFormat="1" applyFont="1" applyBorder="1" applyAlignment="1">
      <alignment horizontal="center" vertical="center" wrapText="1"/>
    </xf>
    <xf numFmtId="0" fontId="22" fillId="0" borderId="27" xfId="1" applyNumberFormat="1" applyFont="1" applyBorder="1" applyAlignment="1">
      <alignment horizontal="center" vertical="center" wrapText="1"/>
    </xf>
    <xf numFmtId="0" fontId="22" fillId="0" borderId="28" xfId="1" applyNumberFormat="1" applyFont="1" applyBorder="1" applyAlignment="1">
      <alignment horizontal="center" vertical="center" wrapText="1"/>
    </xf>
    <xf numFmtId="166" fontId="22" fillId="0" borderId="28" xfId="1" applyNumberFormat="1" applyFont="1" applyBorder="1" applyAlignment="1">
      <alignment horizontal="center" vertical="center" wrapText="1"/>
    </xf>
    <xf numFmtId="166" fontId="22" fillId="13" borderId="29" xfId="1" applyNumberFormat="1" applyFont="1" applyFill="1" applyBorder="1" applyAlignment="1">
      <alignment horizontal="center" vertical="center" wrapText="1"/>
    </xf>
    <xf numFmtId="166" fontId="22" fillId="13" borderId="30" xfId="1" applyNumberFormat="1" applyFont="1" applyFill="1" applyBorder="1" applyAlignment="1">
      <alignment horizontal="center" vertical="center" wrapText="1"/>
    </xf>
    <xf numFmtId="0" fontId="22" fillId="0" borderId="31" xfId="1" applyNumberFormat="1" applyFont="1" applyBorder="1" applyAlignment="1">
      <alignment horizontal="center" vertical="center" wrapText="1"/>
    </xf>
    <xf numFmtId="0" fontId="22" fillId="0" borderId="29" xfId="1" applyNumberFormat="1" applyFont="1" applyBorder="1" applyAlignment="1">
      <alignment horizontal="center" vertical="center" wrapText="1"/>
    </xf>
    <xf numFmtId="166" fontId="22" fillId="0" borderId="29" xfId="1" applyNumberFormat="1" applyFont="1" applyBorder="1" applyAlignment="1">
      <alignment horizontal="center" vertical="center" wrapText="1"/>
    </xf>
    <xf numFmtId="166" fontId="22" fillId="13" borderId="8" xfId="1" applyNumberFormat="1" applyFont="1" applyFill="1" applyBorder="1" applyAlignment="1">
      <alignment horizontal="center" vertical="center" wrapText="1"/>
    </xf>
    <xf numFmtId="166" fontId="22" fillId="13" borderId="22" xfId="1" applyNumberFormat="1" applyFont="1" applyFill="1" applyBorder="1" applyAlignment="1">
      <alignment horizontal="center" vertical="center" wrapText="1"/>
    </xf>
    <xf numFmtId="0" fontId="5" fillId="0" borderId="26" xfId="1" applyNumberFormat="1" applyFont="1" applyBorder="1" applyAlignment="1">
      <alignment horizontal="center" vertical="center" wrapText="1" shrinkToFit="1"/>
    </xf>
    <xf numFmtId="0" fontId="5" fillId="0" borderId="20" xfId="1" applyNumberFormat="1" applyFont="1" applyBorder="1" applyAlignment="1">
      <alignment horizontal="center" vertical="center" wrapText="1" shrinkToFit="1"/>
    </xf>
    <xf numFmtId="166" fontId="29" fillId="0" borderId="20" xfId="1" applyNumberFormat="1" applyFont="1" applyBorder="1" applyAlignment="1">
      <alignment horizontal="center" vertical="center" wrapText="1"/>
    </xf>
    <xf numFmtId="166" fontId="5" fillId="0" borderId="20" xfId="1" applyNumberFormat="1" applyFont="1" applyBorder="1" applyAlignment="1">
      <alignment horizontal="center" vertical="center" wrapText="1"/>
    </xf>
    <xf numFmtId="0" fontId="25" fillId="0" borderId="20" xfId="1" applyNumberFormat="1" applyFont="1" applyBorder="1" applyAlignment="1">
      <alignment horizontal="center" vertical="center" wrapText="1"/>
    </xf>
    <xf numFmtId="166" fontId="25" fillId="13" borderId="20" xfId="1" applyNumberFormat="1" applyFont="1" applyFill="1" applyBorder="1" applyAlignment="1">
      <alignment horizontal="center" vertical="center" wrapText="1"/>
    </xf>
    <xf numFmtId="166" fontId="26" fillId="14" borderId="35" xfId="1" applyNumberFormat="1" applyFont="1" applyFill="1" applyBorder="1" applyAlignment="1">
      <alignment horizontal="center" vertical="center" wrapText="1"/>
    </xf>
    <xf numFmtId="166" fontId="26" fillId="14" borderId="36" xfId="1" applyNumberFormat="1" applyFont="1" applyFill="1" applyBorder="1" applyAlignment="1">
      <alignment horizontal="center" vertical="center" wrapText="1"/>
    </xf>
    <xf numFmtId="166" fontId="26" fillId="14" borderId="37" xfId="1" applyNumberFormat="1" applyFont="1" applyFill="1" applyBorder="1" applyAlignment="1">
      <alignment horizontal="center" vertical="center" wrapText="1"/>
    </xf>
    <xf numFmtId="166" fontId="26" fillId="15" borderId="35" xfId="1" applyNumberFormat="1" applyFont="1" applyFill="1" applyBorder="1" applyAlignment="1">
      <alignment horizontal="center" vertical="center" wrapText="1"/>
    </xf>
    <xf numFmtId="166" fontId="26" fillId="15" borderId="36" xfId="1" applyNumberFormat="1" applyFont="1" applyFill="1" applyBorder="1" applyAlignment="1">
      <alignment horizontal="center" vertical="center" wrapText="1"/>
    </xf>
    <xf numFmtId="166" fontId="26" fillId="15" borderId="37" xfId="1" applyNumberFormat="1" applyFont="1" applyFill="1" applyBorder="1" applyAlignment="1">
      <alignment horizontal="center" vertical="center" wrapText="1"/>
    </xf>
    <xf numFmtId="166" fontId="26" fillId="16" borderId="35" xfId="1" applyNumberFormat="1" applyFont="1" applyFill="1" applyBorder="1" applyAlignment="1">
      <alignment horizontal="center" vertical="center" wrapText="1"/>
    </xf>
    <xf numFmtId="166" fontId="26" fillId="16" borderId="36" xfId="1" applyNumberFormat="1" applyFont="1" applyFill="1" applyBorder="1" applyAlignment="1">
      <alignment horizontal="center" vertical="center" wrapText="1"/>
    </xf>
    <xf numFmtId="166" fontId="26" fillId="16" borderId="37" xfId="1" applyNumberFormat="1" applyFont="1" applyFill="1" applyBorder="1" applyAlignment="1">
      <alignment horizontal="center" vertical="center" wrapText="1"/>
    </xf>
    <xf numFmtId="0" fontId="22" fillId="12" borderId="24" xfId="0" applyFont="1" applyFill="1" applyBorder="1" applyAlignment="1">
      <alignment horizontal="center" vertical="center" wrapText="1"/>
    </xf>
    <xf numFmtId="0" fontId="22" fillId="12" borderId="26" xfId="0" applyFont="1" applyFill="1" applyBorder="1" applyAlignment="1">
      <alignment horizontal="center" vertical="center" wrapText="1"/>
    </xf>
    <xf numFmtId="0" fontId="22" fillId="12" borderId="23" xfId="0" applyFont="1" applyFill="1" applyBorder="1" applyAlignment="1">
      <alignment horizontal="center" vertical="center" wrapText="1"/>
    </xf>
    <xf numFmtId="166" fontId="25" fillId="13" borderId="39" xfId="1" applyNumberFormat="1" applyFont="1" applyFill="1" applyBorder="1" applyAlignment="1">
      <alignment horizontal="center" vertical="center" wrapText="1"/>
    </xf>
    <xf numFmtId="166" fontId="25" fillId="13" borderId="40" xfId="1" applyNumberFormat="1" applyFont="1" applyFill="1" applyBorder="1" applyAlignment="1">
      <alignment horizontal="center" vertical="center" wrapText="1"/>
    </xf>
    <xf numFmtId="0" fontId="22" fillId="12" borderId="32" xfId="0" applyFont="1" applyFill="1" applyBorder="1" applyAlignment="1">
      <alignment horizontal="center" vertical="center" wrapText="1"/>
    </xf>
    <xf numFmtId="0" fontId="22" fillId="12" borderId="34" xfId="0" applyFont="1" applyFill="1" applyBorder="1" applyAlignment="1">
      <alignment horizontal="center" vertical="center" wrapText="1"/>
    </xf>
    <xf numFmtId="0" fontId="11" fillId="0" borderId="8" xfId="0" applyFont="1" applyBorder="1"/>
    <xf numFmtId="0" fontId="11" fillId="0" borderId="33" xfId="0" applyFont="1" applyBorder="1"/>
    <xf numFmtId="166" fontId="22" fillId="13" borderId="41" xfId="1" applyNumberFormat="1" applyFont="1" applyFill="1" applyBorder="1" applyAlignment="1">
      <alignment horizontal="center" vertical="center" wrapText="1"/>
    </xf>
    <xf numFmtId="166" fontId="22" fillId="13" borderId="39" xfId="1" applyNumberFormat="1" applyFont="1" applyFill="1" applyBorder="1" applyAlignment="1">
      <alignment horizontal="center" vertical="center" wrapText="1"/>
    </xf>
    <xf numFmtId="166" fontId="28" fillId="0" borderId="13" xfId="1" applyNumberFormat="1" applyFont="1" applyBorder="1" applyAlignment="1">
      <alignment horizontal="center" vertical="center" wrapText="1"/>
    </xf>
    <xf numFmtId="166" fontId="28" fillId="0" borderId="14" xfId="1" applyNumberFormat="1" applyFont="1" applyBorder="1" applyAlignment="1">
      <alignment horizontal="center" vertical="center" wrapText="1"/>
    </xf>
    <xf numFmtId="0" fontId="11" fillId="0" borderId="29" xfId="0" applyFont="1" applyBorder="1"/>
    <xf numFmtId="166" fontId="25" fillId="13" borderId="42" xfId="1" applyNumberFormat="1" applyFont="1" applyFill="1" applyBorder="1" applyAlignment="1">
      <alignment horizontal="center" vertical="center" wrapText="1"/>
    </xf>
    <xf numFmtId="166" fontId="26" fillId="14" borderId="9" xfId="1" applyNumberFormat="1" applyFont="1" applyFill="1" applyBorder="1" applyAlignment="1">
      <alignment horizontal="center" vertical="center" wrapText="1"/>
    </xf>
    <xf numFmtId="166" fontId="26" fillId="15" borderId="9" xfId="1" applyNumberFormat="1" applyFont="1" applyFill="1" applyBorder="1" applyAlignment="1">
      <alignment horizontal="center" vertical="center" wrapText="1"/>
    </xf>
    <xf numFmtId="166" fontId="26" fillId="16" borderId="9" xfId="1" applyNumberFormat="1" applyFont="1" applyFill="1" applyBorder="1" applyAlignment="1">
      <alignment horizontal="center" vertical="center" wrapText="1"/>
    </xf>
    <xf numFmtId="0" fontId="11" fillId="0" borderId="38" xfId="0" applyFont="1" applyBorder="1"/>
    <xf numFmtId="0" fontId="11" fillId="0" borderId="43" xfId="0" applyFont="1" applyBorder="1"/>
    <xf numFmtId="0" fontId="11" fillId="0" borderId="11" xfId="0" applyFont="1" applyBorder="1"/>
    <xf numFmtId="0" fontId="3" fillId="17" borderId="35" xfId="0" applyFont="1" applyFill="1" applyBorder="1" applyAlignment="1">
      <alignment horizontal="center" vertical="center" wrapText="1"/>
    </xf>
  </cellXfs>
  <cellStyles count="3">
    <cellStyle name="Moneda" xfId="1" builtinId="4"/>
    <cellStyle name="Normal" xfId="0" builtinId="0"/>
    <cellStyle name="Normal 3" xfId="2" xr:uid="{E51AB6D4-AC30-4DD2-BE83-E8C16E6CD12C}"/>
  </cellStyles>
  <dxfs count="0"/>
  <tableStyles count="0" defaultTableStyle="TableStyleMedium2" defaultPivotStyle="PivotStyleLight16"/>
  <colors>
    <mruColors>
      <color rgb="FFFFFF66"/>
      <color rgb="FF9966FF"/>
      <color rgb="FFCCFFCC"/>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4B401-DD87-4BEF-ACB7-86D958A9F02D}">
  <dimension ref="B1:L116"/>
  <sheetViews>
    <sheetView tabSelected="1" zoomScale="70" zoomScaleNormal="70" workbookViewId="0">
      <selection activeCell="B98" sqref="B98:L107"/>
    </sheetView>
  </sheetViews>
  <sheetFormatPr baseColWidth="10" defaultColWidth="11.44140625" defaultRowHeight="13.8" x14ac:dyDescent="0.3"/>
  <cols>
    <col min="1" max="1" width="3.44140625" style="60" customWidth="1"/>
    <col min="2" max="2" width="11.33203125" style="60" customWidth="1"/>
    <col min="3" max="4" width="27.44140625" style="60" customWidth="1"/>
    <col min="5" max="5" width="70.21875" style="60" customWidth="1"/>
    <col min="6" max="6" width="25.77734375" style="60" customWidth="1"/>
    <col min="7" max="7" width="16.6640625" style="61" customWidth="1"/>
    <col min="8" max="8" width="19.77734375" style="61" customWidth="1"/>
    <col min="9" max="9" width="16.33203125" style="60" bestFit="1" customWidth="1"/>
    <col min="10" max="10" width="26.21875" style="60" bestFit="1" customWidth="1"/>
    <col min="11" max="11" width="24" style="60" bestFit="1" customWidth="1"/>
    <col min="12" max="12" width="22.6640625" style="60" customWidth="1"/>
    <col min="13" max="26" width="11.44140625" style="60"/>
    <col min="27" max="27" width="4.109375" style="60" customWidth="1"/>
    <col min="28" max="16384" width="11.44140625" style="60"/>
  </cols>
  <sheetData>
    <row r="1" spans="2:12" ht="14.4" thickBot="1" x14ac:dyDescent="0.35"/>
    <row r="2" spans="2:12" ht="21.15" customHeight="1" thickBot="1" x14ac:dyDescent="0.35">
      <c r="B2" s="68" t="s">
        <v>55</v>
      </c>
      <c r="C2" s="69"/>
      <c r="D2" s="69"/>
      <c r="E2" s="69"/>
      <c r="F2" s="69"/>
      <c r="G2" s="69"/>
      <c r="H2" s="69"/>
      <c r="I2" s="69"/>
      <c r="J2" s="69"/>
      <c r="K2" s="69"/>
      <c r="L2" s="70"/>
    </row>
    <row r="3" spans="2:12" ht="21.6" customHeight="1" x14ac:dyDescent="0.3">
      <c r="B3" s="71" t="s">
        <v>45</v>
      </c>
      <c r="C3" s="72"/>
      <c r="D3" s="72"/>
      <c r="E3" s="72"/>
      <c r="F3" s="72"/>
      <c r="G3" s="72"/>
      <c r="H3" s="72"/>
      <c r="I3" s="72"/>
      <c r="J3" s="72"/>
      <c r="K3" s="72"/>
      <c r="L3" s="73"/>
    </row>
    <row r="4" spans="2:12" ht="21.6" customHeight="1" thickBot="1" x14ac:dyDescent="0.35">
      <c r="B4" s="74"/>
      <c r="C4" s="75"/>
      <c r="D4" s="75"/>
      <c r="E4" s="75"/>
      <c r="F4" s="75"/>
      <c r="G4" s="75"/>
      <c r="H4" s="75"/>
      <c r="I4" s="75"/>
      <c r="J4" s="75"/>
      <c r="K4" s="75"/>
      <c r="L4" s="76"/>
    </row>
    <row r="5" spans="2:12" ht="17.399999999999999" customHeight="1" x14ac:dyDescent="0.3">
      <c r="B5" s="77" t="s">
        <v>51</v>
      </c>
      <c r="C5" s="78"/>
      <c r="D5" s="78"/>
      <c r="E5" s="78"/>
      <c r="F5" s="78"/>
      <c r="G5" s="78"/>
      <c r="H5" s="78"/>
      <c r="I5" s="78"/>
      <c r="J5" s="78"/>
      <c r="K5" s="78"/>
      <c r="L5" s="79"/>
    </row>
    <row r="6" spans="2:12" ht="36" customHeight="1" x14ac:dyDescent="0.3">
      <c r="B6" s="80"/>
      <c r="C6" s="81"/>
      <c r="D6" s="81"/>
      <c r="E6" s="81"/>
      <c r="F6" s="81"/>
      <c r="G6" s="81"/>
      <c r="H6" s="81"/>
      <c r="I6" s="81"/>
      <c r="J6" s="81"/>
      <c r="K6" s="81"/>
      <c r="L6" s="82"/>
    </row>
    <row r="7" spans="2:12" ht="36" customHeight="1" thickBot="1" x14ac:dyDescent="0.35">
      <c r="B7" s="83"/>
      <c r="C7" s="84"/>
      <c r="D7" s="84"/>
      <c r="E7" s="84"/>
      <c r="F7" s="84"/>
      <c r="G7" s="84"/>
      <c r="H7" s="84"/>
      <c r="I7" s="84"/>
      <c r="J7" s="84"/>
      <c r="K7" s="84"/>
      <c r="L7" s="85"/>
    </row>
    <row r="8" spans="2:12" ht="14.4" thickBot="1" x14ac:dyDescent="0.35">
      <c r="B8" s="64"/>
      <c r="C8" s="65"/>
      <c r="D8" s="65"/>
      <c r="E8" s="65"/>
      <c r="F8" s="65"/>
      <c r="G8" s="65"/>
      <c r="H8" s="65"/>
      <c r="I8" s="62"/>
      <c r="J8" s="63"/>
    </row>
    <row r="9" spans="2:12" ht="13.8" customHeight="1" x14ac:dyDescent="0.3">
      <c r="B9" s="86" t="s">
        <v>52</v>
      </c>
      <c r="C9" s="87"/>
      <c r="D9" s="87"/>
      <c r="E9" s="87"/>
      <c r="F9" s="87"/>
      <c r="G9" s="87"/>
      <c r="H9" s="87"/>
      <c r="I9" s="87"/>
      <c r="J9" s="87"/>
      <c r="K9" s="87"/>
      <c r="L9" s="88"/>
    </row>
    <row r="10" spans="2:12" ht="13.8" customHeight="1" x14ac:dyDescent="0.3">
      <c r="B10" s="89"/>
      <c r="C10" s="90"/>
      <c r="D10" s="90"/>
      <c r="E10" s="90"/>
      <c r="F10" s="90"/>
      <c r="G10" s="90"/>
      <c r="H10" s="90"/>
      <c r="I10" s="90"/>
      <c r="J10" s="90"/>
      <c r="K10" s="90"/>
      <c r="L10" s="91"/>
    </row>
    <row r="11" spans="2:12" ht="13.8" customHeight="1" x14ac:dyDescent="0.3">
      <c r="B11" s="89"/>
      <c r="C11" s="90"/>
      <c r="D11" s="90"/>
      <c r="E11" s="90"/>
      <c r="F11" s="90"/>
      <c r="G11" s="90"/>
      <c r="H11" s="90"/>
      <c r="I11" s="90"/>
      <c r="J11" s="90"/>
      <c r="K11" s="90"/>
      <c r="L11" s="91"/>
    </row>
    <row r="12" spans="2:12" ht="13.8" customHeight="1" x14ac:dyDescent="0.3">
      <c r="B12" s="89"/>
      <c r="C12" s="90"/>
      <c r="D12" s="90"/>
      <c r="E12" s="90"/>
      <c r="F12" s="90"/>
      <c r="G12" s="90"/>
      <c r="H12" s="90"/>
      <c r="I12" s="90"/>
      <c r="J12" s="90"/>
      <c r="K12" s="90"/>
      <c r="L12" s="91"/>
    </row>
    <row r="13" spans="2:12" ht="13.8" customHeight="1" thickBot="1" x14ac:dyDescent="0.35">
      <c r="B13" s="92"/>
      <c r="C13" s="93"/>
      <c r="D13" s="93"/>
      <c r="E13" s="93"/>
      <c r="F13" s="93"/>
      <c r="G13" s="93"/>
      <c r="H13" s="93"/>
      <c r="I13" s="93"/>
      <c r="J13" s="93"/>
      <c r="K13" s="93"/>
      <c r="L13" s="94"/>
    </row>
    <row r="14" spans="2:12" ht="52.35" customHeight="1" x14ac:dyDescent="0.3">
      <c r="B14" s="97" t="s">
        <v>54</v>
      </c>
      <c r="C14" s="98"/>
      <c r="D14" s="98"/>
      <c r="E14" s="98"/>
      <c r="F14" s="98"/>
      <c r="G14" s="98"/>
      <c r="H14" s="98"/>
      <c r="I14" s="98"/>
      <c r="J14" s="98"/>
      <c r="K14" s="98"/>
      <c r="L14" s="99"/>
    </row>
    <row r="15" spans="2:12" ht="52.35" customHeight="1" x14ac:dyDescent="0.3">
      <c r="B15" s="100"/>
      <c r="C15" s="101"/>
      <c r="D15" s="101"/>
      <c r="E15" s="101"/>
      <c r="F15" s="101"/>
      <c r="G15" s="101"/>
      <c r="H15" s="101"/>
      <c r="I15" s="101"/>
      <c r="J15" s="101"/>
      <c r="K15" s="101"/>
      <c r="L15" s="102"/>
    </row>
    <row r="16" spans="2:12" ht="52.35" customHeight="1" x14ac:dyDescent="0.3">
      <c r="B16" s="100"/>
      <c r="C16" s="101"/>
      <c r="D16" s="101"/>
      <c r="E16" s="101"/>
      <c r="F16" s="101"/>
      <c r="G16" s="101"/>
      <c r="H16" s="101"/>
      <c r="I16" s="101"/>
      <c r="J16" s="101"/>
      <c r="K16" s="101"/>
      <c r="L16" s="102"/>
    </row>
    <row r="17" spans="2:12" ht="52.35" customHeight="1" thickBot="1" x14ac:dyDescent="0.35">
      <c r="B17" s="103"/>
      <c r="C17" s="104"/>
      <c r="D17" s="104"/>
      <c r="E17" s="104"/>
      <c r="F17" s="104"/>
      <c r="G17" s="104"/>
      <c r="H17" s="104"/>
      <c r="I17" s="104"/>
      <c r="J17" s="104"/>
      <c r="K17" s="104"/>
      <c r="L17" s="105"/>
    </row>
    <row r="18" spans="2:12" ht="16.2" customHeight="1" thickBot="1" x14ac:dyDescent="0.35">
      <c r="B18" s="143" t="s">
        <v>56</v>
      </c>
      <c r="C18" s="144"/>
      <c r="D18" s="144"/>
      <c r="E18" s="144"/>
      <c r="F18" s="144"/>
      <c r="G18" s="144"/>
      <c r="H18" s="144"/>
      <c r="I18" s="144"/>
      <c r="J18" s="144"/>
      <c r="K18" s="145"/>
    </row>
    <row r="19" spans="2:12" x14ac:dyDescent="0.3">
      <c r="B19" s="146" t="s">
        <v>47</v>
      </c>
      <c r="C19" s="147" t="s">
        <v>57</v>
      </c>
      <c r="D19" s="147" t="s">
        <v>58</v>
      </c>
      <c r="E19" s="147" t="s">
        <v>1</v>
      </c>
      <c r="F19" s="147" t="s">
        <v>5</v>
      </c>
      <c r="G19" s="147" t="s">
        <v>20</v>
      </c>
      <c r="H19" s="148" t="s">
        <v>59</v>
      </c>
      <c r="I19" s="149"/>
      <c r="J19" s="194" t="s">
        <v>50</v>
      </c>
      <c r="K19" s="106"/>
    </row>
    <row r="20" spans="2:12" ht="27.6" x14ac:dyDescent="0.3">
      <c r="B20" s="150"/>
      <c r="C20" s="151"/>
      <c r="D20" s="151"/>
      <c r="E20" s="151"/>
      <c r="F20" s="151"/>
      <c r="G20" s="151"/>
      <c r="H20" s="152" t="s">
        <v>48</v>
      </c>
      <c r="I20" s="153" t="s">
        <v>49</v>
      </c>
      <c r="J20" s="199" t="s">
        <v>48</v>
      </c>
      <c r="K20" s="200" t="s">
        <v>49</v>
      </c>
    </row>
    <row r="21" spans="2:12" ht="27.6" x14ac:dyDescent="0.3">
      <c r="B21" s="154">
        <v>1</v>
      </c>
      <c r="C21" s="155">
        <v>26101900</v>
      </c>
      <c r="D21" s="156" t="s">
        <v>60</v>
      </c>
      <c r="E21" s="157" t="s">
        <v>61</v>
      </c>
      <c r="F21" s="156" t="s">
        <v>15</v>
      </c>
      <c r="G21" s="158">
        <v>1</v>
      </c>
      <c r="H21" s="159">
        <v>1519956</v>
      </c>
      <c r="I21" s="197">
        <v>1519956</v>
      </c>
      <c r="J21" s="201"/>
      <c r="K21" s="201"/>
    </row>
    <row r="22" spans="2:12" ht="27.6" x14ac:dyDescent="0.3">
      <c r="B22" s="154">
        <v>2</v>
      </c>
      <c r="C22" s="155">
        <v>78181500</v>
      </c>
      <c r="D22" s="156" t="s">
        <v>62</v>
      </c>
      <c r="E22" s="156" t="s">
        <v>63</v>
      </c>
      <c r="F22" s="156" t="s">
        <v>15</v>
      </c>
      <c r="G22" s="158">
        <v>1</v>
      </c>
      <c r="H22" s="159">
        <v>89101</v>
      </c>
      <c r="I22" s="197">
        <v>89101</v>
      </c>
      <c r="J22" s="201"/>
      <c r="K22" s="201"/>
    </row>
    <row r="23" spans="2:12" ht="41.4" x14ac:dyDescent="0.3">
      <c r="B23" s="154">
        <v>3</v>
      </c>
      <c r="C23" s="155">
        <v>15121501</v>
      </c>
      <c r="D23" s="156" t="s">
        <v>64</v>
      </c>
      <c r="E23" s="156" t="s">
        <v>65</v>
      </c>
      <c r="F23" s="156" t="s">
        <v>66</v>
      </c>
      <c r="G23" s="158">
        <v>9</v>
      </c>
      <c r="H23" s="159">
        <v>99583.5</v>
      </c>
      <c r="I23" s="197">
        <v>896251.5</v>
      </c>
      <c r="J23" s="201"/>
      <c r="K23" s="201"/>
    </row>
    <row r="24" spans="2:12" x14ac:dyDescent="0.3">
      <c r="B24" s="154">
        <v>4</v>
      </c>
      <c r="C24" s="155">
        <v>40161513</v>
      </c>
      <c r="D24" s="156" t="s">
        <v>67</v>
      </c>
      <c r="E24" s="156" t="s">
        <v>68</v>
      </c>
      <c r="F24" s="156" t="s">
        <v>15</v>
      </c>
      <c r="G24" s="158">
        <v>1</v>
      </c>
      <c r="H24" s="159">
        <v>503158</v>
      </c>
      <c r="I24" s="197">
        <v>503158</v>
      </c>
      <c r="J24" s="201"/>
      <c r="K24" s="201"/>
    </row>
    <row r="25" spans="2:12" x14ac:dyDescent="0.3">
      <c r="B25" s="154">
        <v>5</v>
      </c>
      <c r="C25" s="155">
        <v>40161504</v>
      </c>
      <c r="D25" s="156" t="s">
        <v>69</v>
      </c>
      <c r="E25" s="156" t="s">
        <v>70</v>
      </c>
      <c r="F25" s="156" t="s">
        <v>15</v>
      </c>
      <c r="G25" s="158">
        <v>1</v>
      </c>
      <c r="H25" s="159">
        <v>153044</v>
      </c>
      <c r="I25" s="197">
        <v>153044</v>
      </c>
      <c r="J25" s="201"/>
      <c r="K25" s="201"/>
    </row>
    <row r="26" spans="2:12" x14ac:dyDescent="0.3">
      <c r="B26" s="154">
        <v>6</v>
      </c>
      <c r="C26" s="155">
        <v>40161505</v>
      </c>
      <c r="D26" s="156" t="s">
        <v>71</v>
      </c>
      <c r="E26" s="156" t="s">
        <v>72</v>
      </c>
      <c r="F26" s="156" t="s">
        <v>15</v>
      </c>
      <c r="G26" s="158">
        <v>1</v>
      </c>
      <c r="H26" s="159">
        <v>256820</v>
      </c>
      <c r="I26" s="197">
        <v>256820</v>
      </c>
      <c r="J26" s="201"/>
      <c r="K26" s="201"/>
    </row>
    <row r="27" spans="2:12" x14ac:dyDescent="0.3">
      <c r="B27" s="154">
        <v>7</v>
      </c>
      <c r="C27" s="155">
        <v>40161500</v>
      </c>
      <c r="D27" s="156" t="s">
        <v>73</v>
      </c>
      <c r="E27" s="156" t="s">
        <v>72</v>
      </c>
      <c r="F27" s="156" t="s">
        <v>15</v>
      </c>
      <c r="G27" s="158">
        <v>1</v>
      </c>
      <c r="H27" s="159">
        <v>153044</v>
      </c>
      <c r="I27" s="197">
        <v>153044</v>
      </c>
      <c r="J27" s="201"/>
      <c r="K27" s="201"/>
    </row>
    <row r="28" spans="2:12" ht="27.6" x14ac:dyDescent="0.3">
      <c r="B28" s="154">
        <v>8</v>
      </c>
      <c r="C28" s="155">
        <v>25171702</v>
      </c>
      <c r="D28" s="156" t="s">
        <v>74</v>
      </c>
      <c r="E28" s="156" t="s">
        <v>75</v>
      </c>
      <c r="F28" s="156" t="s">
        <v>15</v>
      </c>
      <c r="G28" s="158">
        <v>1</v>
      </c>
      <c r="H28" s="159">
        <v>78618.5</v>
      </c>
      <c r="I28" s="197">
        <v>78618.5</v>
      </c>
      <c r="J28" s="201"/>
      <c r="K28" s="201"/>
    </row>
    <row r="29" spans="2:12" x14ac:dyDescent="0.3">
      <c r="B29" s="154">
        <v>9</v>
      </c>
      <c r="C29" s="155">
        <v>25171702</v>
      </c>
      <c r="D29" s="156" t="s">
        <v>76</v>
      </c>
      <c r="E29" s="156" t="s">
        <v>77</v>
      </c>
      <c r="F29" s="156" t="s">
        <v>15</v>
      </c>
      <c r="G29" s="158">
        <v>1</v>
      </c>
      <c r="H29" s="159">
        <v>57653.5</v>
      </c>
      <c r="I29" s="197">
        <v>57653.5</v>
      </c>
      <c r="J29" s="201"/>
      <c r="K29" s="201"/>
    </row>
    <row r="30" spans="2:12" ht="55.2" x14ac:dyDescent="0.3">
      <c r="B30" s="154">
        <v>10</v>
      </c>
      <c r="C30" s="155">
        <v>76111800</v>
      </c>
      <c r="D30" s="156" t="s">
        <v>78</v>
      </c>
      <c r="E30" s="156" t="s">
        <v>79</v>
      </c>
      <c r="F30" s="156" t="s">
        <v>15</v>
      </c>
      <c r="G30" s="158">
        <v>15</v>
      </c>
      <c r="H30" s="159">
        <v>102728</v>
      </c>
      <c r="I30" s="197">
        <v>1540920</v>
      </c>
      <c r="J30" s="201"/>
      <c r="K30" s="201"/>
    </row>
    <row r="31" spans="2:12" ht="27.6" x14ac:dyDescent="0.3">
      <c r="B31" s="154">
        <v>11</v>
      </c>
      <c r="C31" s="155">
        <v>25171502</v>
      </c>
      <c r="D31" s="157" t="s">
        <v>80</v>
      </c>
      <c r="E31" s="157" t="s">
        <v>81</v>
      </c>
      <c r="F31" s="156" t="s">
        <v>82</v>
      </c>
      <c r="G31" s="158">
        <v>1</v>
      </c>
      <c r="H31" s="159">
        <v>193925.5</v>
      </c>
      <c r="I31" s="197">
        <v>193925.5</v>
      </c>
      <c r="J31" s="201"/>
      <c r="K31" s="201"/>
    </row>
    <row r="32" spans="2:12" ht="27.6" x14ac:dyDescent="0.3">
      <c r="B32" s="154">
        <v>12</v>
      </c>
      <c r="C32" s="155">
        <v>25174004</v>
      </c>
      <c r="D32" s="156" t="s">
        <v>83</v>
      </c>
      <c r="E32" s="157" t="s">
        <v>84</v>
      </c>
      <c r="F32" s="156" t="s">
        <v>85</v>
      </c>
      <c r="G32" s="158">
        <v>1</v>
      </c>
      <c r="H32" s="159">
        <v>58702</v>
      </c>
      <c r="I32" s="197">
        <v>58702</v>
      </c>
      <c r="J32" s="201"/>
      <c r="K32" s="201"/>
    </row>
    <row r="33" spans="2:11" ht="27.6" x14ac:dyDescent="0.3">
      <c r="B33" s="154">
        <v>13</v>
      </c>
      <c r="C33" s="155">
        <v>25172901</v>
      </c>
      <c r="D33" s="156" t="s">
        <v>86</v>
      </c>
      <c r="E33" s="157" t="s">
        <v>87</v>
      </c>
      <c r="F33" s="156" t="s">
        <v>15</v>
      </c>
      <c r="G33" s="158">
        <v>1</v>
      </c>
      <c r="H33" s="159">
        <v>39833.5</v>
      </c>
      <c r="I33" s="197">
        <v>39833.5</v>
      </c>
      <c r="J33" s="201"/>
      <c r="K33" s="201"/>
    </row>
    <row r="34" spans="2:11" x14ac:dyDescent="0.3">
      <c r="B34" s="154">
        <v>14</v>
      </c>
      <c r="C34" s="155">
        <v>46191601</v>
      </c>
      <c r="D34" s="156" t="s">
        <v>88</v>
      </c>
      <c r="E34" s="156" t="s">
        <v>89</v>
      </c>
      <c r="F34" s="156" t="s">
        <v>15</v>
      </c>
      <c r="G34" s="158">
        <v>1</v>
      </c>
      <c r="H34" s="159">
        <v>47171</v>
      </c>
      <c r="I34" s="197">
        <v>47171</v>
      </c>
      <c r="J34" s="201"/>
      <c r="K34" s="201"/>
    </row>
    <row r="35" spans="2:11" ht="27.6" x14ac:dyDescent="0.3">
      <c r="B35" s="154">
        <v>15</v>
      </c>
      <c r="C35" s="155">
        <v>26111703</v>
      </c>
      <c r="D35" s="156" t="s">
        <v>90</v>
      </c>
      <c r="E35" s="157" t="s">
        <v>91</v>
      </c>
      <c r="F35" s="156" t="s">
        <v>15</v>
      </c>
      <c r="G35" s="158">
        <v>1</v>
      </c>
      <c r="H35" s="159">
        <v>1179276.5</v>
      </c>
      <c r="I35" s="197">
        <v>1179276.5</v>
      </c>
      <c r="J35" s="201"/>
      <c r="K35" s="201"/>
    </row>
    <row r="36" spans="2:11" ht="27.6" x14ac:dyDescent="0.3">
      <c r="B36" s="154">
        <v>16</v>
      </c>
      <c r="C36" s="155">
        <v>24101808</v>
      </c>
      <c r="D36" s="156" t="s">
        <v>92</v>
      </c>
      <c r="E36" s="157" t="s">
        <v>93</v>
      </c>
      <c r="F36" s="156" t="s">
        <v>94</v>
      </c>
      <c r="G36" s="158">
        <v>1</v>
      </c>
      <c r="H36" s="159">
        <v>89101</v>
      </c>
      <c r="I36" s="197">
        <v>89101</v>
      </c>
      <c r="J36" s="201"/>
      <c r="K36" s="201"/>
    </row>
    <row r="37" spans="2:11" ht="41.4" x14ac:dyDescent="0.3">
      <c r="B37" s="154">
        <v>17</v>
      </c>
      <c r="C37" s="155">
        <v>15121900</v>
      </c>
      <c r="D37" s="156" t="s">
        <v>95</v>
      </c>
      <c r="E37" s="157" t="s">
        <v>96</v>
      </c>
      <c r="F37" s="156" t="s">
        <v>15</v>
      </c>
      <c r="G37" s="158">
        <v>2</v>
      </c>
      <c r="H37" s="159">
        <v>99583.5</v>
      </c>
      <c r="I37" s="197">
        <v>199167</v>
      </c>
      <c r="J37" s="201"/>
      <c r="K37" s="201"/>
    </row>
    <row r="38" spans="2:11" ht="27.6" x14ac:dyDescent="0.3">
      <c r="B38" s="154">
        <v>18</v>
      </c>
      <c r="C38" s="155">
        <v>78181507</v>
      </c>
      <c r="D38" s="156" t="s">
        <v>97</v>
      </c>
      <c r="E38" s="157" t="s">
        <v>98</v>
      </c>
      <c r="F38" s="156" t="s">
        <v>15</v>
      </c>
      <c r="G38" s="158">
        <v>2</v>
      </c>
      <c r="H38" s="159">
        <v>89101</v>
      </c>
      <c r="I38" s="197">
        <v>178202</v>
      </c>
      <c r="J38" s="201"/>
      <c r="K38" s="201"/>
    </row>
    <row r="39" spans="2:11" ht="27.6" x14ac:dyDescent="0.3">
      <c r="B39" s="154">
        <v>19</v>
      </c>
      <c r="C39" s="155">
        <v>78181507</v>
      </c>
      <c r="D39" s="156" t="s">
        <v>99</v>
      </c>
      <c r="E39" s="157" t="s">
        <v>100</v>
      </c>
      <c r="F39" s="156" t="s">
        <v>15</v>
      </c>
      <c r="G39" s="158">
        <v>2</v>
      </c>
      <c r="H39" s="159">
        <v>146754.5</v>
      </c>
      <c r="I39" s="197">
        <v>293509</v>
      </c>
      <c r="J39" s="201"/>
      <c r="K39" s="201"/>
    </row>
    <row r="40" spans="2:11" ht="28.2" thickBot="1" x14ac:dyDescent="0.35">
      <c r="B40" s="160">
        <v>20</v>
      </c>
      <c r="C40" s="161">
        <v>25172602</v>
      </c>
      <c r="D40" s="162" t="s">
        <v>101</v>
      </c>
      <c r="E40" s="163" t="s">
        <v>102</v>
      </c>
      <c r="F40" s="162" t="s">
        <v>15</v>
      </c>
      <c r="G40" s="164">
        <v>2</v>
      </c>
      <c r="H40" s="165">
        <v>361644.5</v>
      </c>
      <c r="I40" s="198">
        <v>723289</v>
      </c>
      <c r="J40" s="202"/>
      <c r="K40" s="202"/>
    </row>
    <row r="41" spans="2:11" ht="16.2" customHeight="1" thickBot="1" x14ac:dyDescent="0.35">
      <c r="B41" s="166" t="s">
        <v>103</v>
      </c>
      <c r="C41" s="167"/>
      <c r="D41" s="167"/>
      <c r="E41" s="167"/>
      <c r="F41" s="167"/>
      <c r="G41" s="167"/>
      <c r="H41" s="167"/>
      <c r="I41" s="167"/>
      <c r="J41" s="205"/>
      <c r="K41" s="206"/>
    </row>
    <row r="42" spans="2:11" x14ac:dyDescent="0.3">
      <c r="B42" s="169" t="s">
        <v>47</v>
      </c>
      <c r="C42" s="170" t="s">
        <v>57</v>
      </c>
      <c r="D42" s="171" t="s">
        <v>58</v>
      </c>
      <c r="E42" s="171" t="s">
        <v>1</v>
      </c>
      <c r="F42" s="171" t="s">
        <v>5</v>
      </c>
      <c r="G42" s="170" t="s">
        <v>20</v>
      </c>
      <c r="H42" s="172" t="s">
        <v>59</v>
      </c>
      <c r="I42" s="203"/>
      <c r="J42" s="194" t="s">
        <v>50</v>
      </c>
      <c r="K42" s="106"/>
    </row>
    <row r="43" spans="2:11" ht="27.6" x14ac:dyDescent="0.3">
      <c r="B43" s="174"/>
      <c r="C43" s="175"/>
      <c r="D43" s="176"/>
      <c r="E43" s="176"/>
      <c r="F43" s="176"/>
      <c r="G43" s="175"/>
      <c r="H43" s="177" t="s">
        <v>48</v>
      </c>
      <c r="I43" s="204" t="s">
        <v>49</v>
      </c>
      <c r="J43" s="199" t="s">
        <v>48</v>
      </c>
      <c r="K43" s="200" t="s">
        <v>49</v>
      </c>
    </row>
    <row r="44" spans="2:11" ht="41.4" x14ac:dyDescent="0.3">
      <c r="B44" s="154">
        <v>21</v>
      </c>
      <c r="C44" s="155">
        <v>76111800</v>
      </c>
      <c r="D44" s="156" t="s">
        <v>78</v>
      </c>
      <c r="E44" s="156" t="s">
        <v>104</v>
      </c>
      <c r="F44" s="156" t="s">
        <v>15</v>
      </c>
      <c r="G44" s="158">
        <v>15</v>
      </c>
      <c r="H44" s="159">
        <v>172960.5</v>
      </c>
      <c r="I44" s="197">
        <v>2594407.5</v>
      </c>
      <c r="J44" s="201"/>
      <c r="K44" s="201"/>
    </row>
    <row r="45" spans="2:11" x14ac:dyDescent="0.3">
      <c r="B45" s="154">
        <v>22</v>
      </c>
      <c r="C45" s="155">
        <v>46191601</v>
      </c>
      <c r="D45" s="156" t="s">
        <v>88</v>
      </c>
      <c r="E45" s="156" t="s">
        <v>89</v>
      </c>
      <c r="F45" s="156" t="s">
        <v>15</v>
      </c>
      <c r="G45" s="158">
        <v>2</v>
      </c>
      <c r="H45" s="159">
        <v>47171</v>
      </c>
      <c r="I45" s="197">
        <v>94342</v>
      </c>
      <c r="J45" s="201"/>
      <c r="K45" s="201"/>
    </row>
    <row r="46" spans="2:11" ht="27.6" x14ac:dyDescent="0.3">
      <c r="B46" s="154">
        <v>23</v>
      </c>
      <c r="C46" s="155">
        <v>25172901</v>
      </c>
      <c r="D46" s="156" t="s">
        <v>105</v>
      </c>
      <c r="E46" s="157" t="s">
        <v>106</v>
      </c>
      <c r="F46" s="156" t="s">
        <v>15</v>
      </c>
      <c r="G46" s="158">
        <v>4</v>
      </c>
      <c r="H46" s="159">
        <v>256820</v>
      </c>
      <c r="I46" s="197">
        <v>1027280</v>
      </c>
      <c r="J46" s="201"/>
      <c r="K46" s="201"/>
    </row>
    <row r="47" spans="2:11" ht="27.6" x14ac:dyDescent="0.3">
      <c r="B47" s="154">
        <v>24</v>
      </c>
      <c r="C47" s="155">
        <v>78181507</v>
      </c>
      <c r="D47" s="156" t="s">
        <v>97</v>
      </c>
      <c r="E47" s="157" t="s">
        <v>107</v>
      </c>
      <c r="F47" s="156" t="s">
        <v>15</v>
      </c>
      <c r="G47" s="158">
        <v>2</v>
      </c>
      <c r="H47" s="159">
        <v>131030.5</v>
      </c>
      <c r="I47" s="197">
        <v>262061</v>
      </c>
      <c r="J47" s="201"/>
      <c r="K47" s="201"/>
    </row>
    <row r="48" spans="2:11" ht="27.6" x14ac:dyDescent="0.3">
      <c r="B48" s="154">
        <v>25</v>
      </c>
      <c r="C48" s="155">
        <v>78181507</v>
      </c>
      <c r="D48" s="156" t="s">
        <v>99</v>
      </c>
      <c r="E48" s="157" t="s">
        <v>108</v>
      </c>
      <c r="F48" s="156" t="s">
        <v>15</v>
      </c>
      <c r="G48" s="158">
        <v>2</v>
      </c>
      <c r="H48" s="159">
        <v>188684</v>
      </c>
      <c r="I48" s="197">
        <v>377368</v>
      </c>
      <c r="J48" s="201"/>
      <c r="K48" s="201"/>
    </row>
    <row r="49" spans="2:11" ht="27.6" x14ac:dyDescent="0.3">
      <c r="B49" s="154">
        <v>26</v>
      </c>
      <c r="C49" s="155">
        <v>31201516</v>
      </c>
      <c r="D49" s="156" t="s">
        <v>109</v>
      </c>
      <c r="E49" s="156" t="s">
        <v>110</v>
      </c>
      <c r="F49" s="156" t="s">
        <v>111</v>
      </c>
      <c r="G49" s="158">
        <v>25</v>
      </c>
      <c r="H49" s="159">
        <v>47171</v>
      </c>
      <c r="I49" s="197">
        <v>1179275</v>
      </c>
      <c r="J49" s="201"/>
      <c r="K49" s="201"/>
    </row>
    <row r="50" spans="2:11" x14ac:dyDescent="0.3">
      <c r="B50" s="154">
        <v>27</v>
      </c>
      <c r="C50" s="155">
        <v>52101511</v>
      </c>
      <c r="D50" s="156" t="s">
        <v>112</v>
      </c>
      <c r="E50" s="156" t="s">
        <v>113</v>
      </c>
      <c r="F50" s="156" t="s">
        <v>111</v>
      </c>
      <c r="G50" s="158">
        <v>12</v>
      </c>
      <c r="H50" s="159">
        <v>293509</v>
      </c>
      <c r="I50" s="197">
        <v>3522108</v>
      </c>
      <c r="J50" s="201"/>
      <c r="K50" s="201"/>
    </row>
    <row r="51" spans="2:11" ht="42" thickBot="1" x14ac:dyDescent="0.35">
      <c r="B51" s="160">
        <v>28</v>
      </c>
      <c r="C51" s="161">
        <v>31201516</v>
      </c>
      <c r="D51" s="162" t="s">
        <v>114</v>
      </c>
      <c r="E51" s="163" t="s">
        <v>115</v>
      </c>
      <c r="F51" s="162" t="s">
        <v>15</v>
      </c>
      <c r="G51" s="164">
        <v>2</v>
      </c>
      <c r="H51" s="165">
        <v>151995.5</v>
      </c>
      <c r="I51" s="198">
        <v>303991</v>
      </c>
      <c r="J51" s="202"/>
      <c r="K51" s="202"/>
    </row>
    <row r="52" spans="2:11" ht="16.2" customHeight="1" thickBot="1" x14ac:dyDescent="0.35">
      <c r="B52" s="166" t="s">
        <v>116</v>
      </c>
      <c r="C52" s="167"/>
      <c r="D52" s="167"/>
      <c r="E52" s="167"/>
      <c r="F52" s="167"/>
      <c r="G52" s="167"/>
      <c r="H52" s="167"/>
      <c r="I52" s="167"/>
      <c r="J52" s="167"/>
      <c r="K52" s="168"/>
    </row>
    <row r="53" spans="2:11" x14ac:dyDescent="0.3">
      <c r="B53" s="169" t="s">
        <v>47</v>
      </c>
      <c r="C53" s="170" t="s">
        <v>57</v>
      </c>
      <c r="D53" s="171" t="s">
        <v>58</v>
      </c>
      <c r="E53" s="171" t="s">
        <v>1</v>
      </c>
      <c r="F53" s="171" t="s">
        <v>5</v>
      </c>
      <c r="G53" s="170" t="s">
        <v>20</v>
      </c>
      <c r="H53" s="172" t="s">
        <v>59</v>
      </c>
      <c r="I53" s="173"/>
      <c r="J53" s="194" t="s">
        <v>50</v>
      </c>
      <c r="K53" s="106"/>
    </row>
    <row r="54" spans="2:11" ht="28.2" thickBot="1" x14ac:dyDescent="0.35">
      <c r="B54" s="174"/>
      <c r="C54" s="175"/>
      <c r="D54" s="176"/>
      <c r="E54" s="176"/>
      <c r="F54" s="176"/>
      <c r="G54" s="175"/>
      <c r="H54" s="177" t="s">
        <v>48</v>
      </c>
      <c r="I54" s="178" t="s">
        <v>49</v>
      </c>
      <c r="J54" s="195" t="s">
        <v>48</v>
      </c>
      <c r="K54" s="196" t="s">
        <v>49</v>
      </c>
    </row>
    <row r="55" spans="2:11" ht="27.6" x14ac:dyDescent="0.3">
      <c r="B55" s="154">
        <v>29</v>
      </c>
      <c r="C55" s="155">
        <v>78181500</v>
      </c>
      <c r="D55" s="156" t="s">
        <v>117</v>
      </c>
      <c r="E55" s="157" t="s">
        <v>118</v>
      </c>
      <c r="F55" s="156" t="s">
        <v>15</v>
      </c>
      <c r="G55" s="158">
        <v>2</v>
      </c>
      <c r="H55" s="159">
        <v>1032522</v>
      </c>
      <c r="I55" s="197">
        <v>2065044</v>
      </c>
      <c r="J55" s="207"/>
      <c r="K55" s="207"/>
    </row>
    <row r="56" spans="2:11" ht="27.6" x14ac:dyDescent="0.3">
      <c r="B56" s="154">
        <v>30</v>
      </c>
      <c r="C56" s="155">
        <v>15121501</v>
      </c>
      <c r="D56" s="156" t="s">
        <v>119</v>
      </c>
      <c r="E56" s="157" t="s">
        <v>120</v>
      </c>
      <c r="F56" s="156" t="s">
        <v>66</v>
      </c>
      <c r="G56" s="158">
        <v>9</v>
      </c>
      <c r="H56" s="159">
        <v>68136</v>
      </c>
      <c r="I56" s="197">
        <v>613224</v>
      </c>
      <c r="J56" s="201"/>
      <c r="K56" s="201"/>
    </row>
    <row r="57" spans="2:11" x14ac:dyDescent="0.3">
      <c r="B57" s="154">
        <v>31</v>
      </c>
      <c r="C57" s="155">
        <v>40161504</v>
      </c>
      <c r="D57" s="156" t="s">
        <v>69</v>
      </c>
      <c r="E57" s="156" t="s">
        <v>70</v>
      </c>
      <c r="F57" s="156" t="s">
        <v>15</v>
      </c>
      <c r="G57" s="158">
        <v>1</v>
      </c>
      <c r="H57" s="159">
        <v>193925.5</v>
      </c>
      <c r="I57" s="197">
        <v>193925.5</v>
      </c>
      <c r="J57" s="201"/>
      <c r="K57" s="201"/>
    </row>
    <row r="58" spans="2:11" x14ac:dyDescent="0.3">
      <c r="B58" s="154">
        <v>32</v>
      </c>
      <c r="C58" s="155">
        <v>40161513</v>
      </c>
      <c r="D58" s="156" t="s">
        <v>67</v>
      </c>
      <c r="E58" s="156" t="s">
        <v>68</v>
      </c>
      <c r="F58" s="156" t="s">
        <v>15</v>
      </c>
      <c r="G58" s="158">
        <v>1</v>
      </c>
      <c r="H58" s="159">
        <v>361644.5</v>
      </c>
      <c r="I58" s="197">
        <v>361644.5</v>
      </c>
      <c r="J58" s="201"/>
      <c r="K58" s="201"/>
    </row>
    <row r="59" spans="2:11" ht="41.4" x14ac:dyDescent="0.3">
      <c r="B59" s="154">
        <v>33</v>
      </c>
      <c r="C59" s="155">
        <v>76111800</v>
      </c>
      <c r="D59" s="156" t="s">
        <v>78</v>
      </c>
      <c r="E59" s="156" t="s">
        <v>104</v>
      </c>
      <c r="F59" s="156" t="s">
        <v>15</v>
      </c>
      <c r="G59" s="158">
        <v>10</v>
      </c>
      <c r="H59" s="159">
        <v>172960.5</v>
      </c>
      <c r="I59" s="197">
        <v>1729605</v>
      </c>
      <c r="J59" s="201"/>
      <c r="K59" s="201"/>
    </row>
    <row r="60" spans="2:11" ht="41.4" x14ac:dyDescent="0.3">
      <c r="B60" s="154">
        <v>34</v>
      </c>
      <c r="C60" s="155">
        <v>15121900</v>
      </c>
      <c r="D60" s="156" t="s">
        <v>95</v>
      </c>
      <c r="E60" s="157" t="s">
        <v>121</v>
      </c>
      <c r="F60" s="156" t="s">
        <v>15</v>
      </c>
      <c r="G60" s="158">
        <v>4</v>
      </c>
      <c r="H60" s="159">
        <v>172960.5</v>
      </c>
      <c r="I60" s="197">
        <v>691842</v>
      </c>
      <c r="J60" s="201"/>
      <c r="K60" s="201"/>
    </row>
    <row r="61" spans="2:11" x14ac:dyDescent="0.3">
      <c r="B61" s="154">
        <v>35</v>
      </c>
      <c r="C61" s="155">
        <v>25174004</v>
      </c>
      <c r="D61" s="156" t="s">
        <v>83</v>
      </c>
      <c r="E61" s="156" t="s">
        <v>83</v>
      </c>
      <c r="F61" s="156" t="s">
        <v>85</v>
      </c>
      <c r="G61" s="158">
        <v>1</v>
      </c>
      <c r="H61" s="159">
        <v>58702</v>
      </c>
      <c r="I61" s="197">
        <v>58702</v>
      </c>
      <c r="J61" s="201"/>
      <c r="K61" s="201"/>
    </row>
    <row r="62" spans="2:11" x14ac:dyDescent="0.3">
      <c r="B62" s="154">
        <v>36</v>
      </c>
      <c r="C62" s="155">
        <v>46191601</v>
      </c>
      <c r="D62" s="156" t="s">
        <v>88</v>
      </c>
      <c r="E62" s="156" t="s">
        <v>89</v>
      </c>
      <c r="F62" s="156" t="s">
        <v>15</v>
      </c>
      <c r="G62" s="158">
        <v>1</v>
      </c>
      <c r="H62" s="159">
        <v>47171</v>
      </c>
      <c r="I62" s="197">
        <v>47171</v>
      </c>
      <c r="J62" s="201"/>
      <c r="K62" s="201"/>
    </row>
    <row r="63" spans="2:11" ht="27.6" x14ac:dyDescent="0.3">
      <c r="B63" s="154">
        <v>37</v>
      </c>
      <c r="C63" s="155">
        <v>25172901</v>
      </c>
      <c r="D63" s="156" t="s">
        <v>105</v>
      </c>
      <c r="E63" s="157" t="s">
        <v>122</v>
      </c>
      <c r="F63" s="156" t="s">
        <v>15</v>
      </c>
      <c r="G63" s="158">
        <v>10</v>
      </c>
      <c r="H63" s="159">
        <v>277785</v>
      </c>
      <c r="I63" s="197">
        <v>2777850</v>
      </c>
      <c r="J63" s="201"/>
      <c r="K63" s="201"/>
    </row>
    <row r="64" spans="2:11" ht="110.4" x14ac:dyDescent="0.3">
      <c r="B64" s="154">
        <v>38</v>
      </c>
      <c r="C64" s="155">
        <v>45121500</v>
      </c>
      <c r="D64" s="156" t="s">
        <v>123</v>
      </c>
      <c r="E64" s="157" t="s">
        <v>124</v>
      </c>
      <c r="F64" s="156" t="s">
        <v>15</v>
      </c>
      <c r="G64" s="158">
        <v>1</v>
      </c>
      <c r="H64" s="159">
        <v>3119579</v>
      </c>
      <c r="I64" s="197">
        <v>3119579</v>
      </c>
      <c r="J64" s="201"/>
      <c r="K64" s="201"/>
    </row>
    <row r="65" spans="2:11" ht="27.6" x14ac:dyDescent="0.3">
      <c r="B65" s="154">
        <v>39</v>
      </c>
      <c r="C65" s="155">
        <v>25171502</v>
      </c>
      <c r="D65" s="157" t="s">
        <v>125</v>
      </c>
      <c r="E65" s="157" t="s">
        <v>126</v>
      </c>
      <c r="F65" s="156" t="s">
        <v>82</v>
      </c>
      <c r="G65" s="158">
        <v>1</v>
      </c>
      <c r="H65" s="159">
        <v>256820</v>
      </c>
      <c r="I65" s="197">
        <v>256820</v>
      </c>
      <c r="J65" s="201"/>
      <c r="K65" s="201"/>
    </row>
    <row r="66" spans="2:11" x14ac:dyDescent="0.3">
      <c r="B66" s="154">
        <v>40</v>
      </c>
      <c r="C66" s="155">
        <v>25171702</v>
      </c>
      <c r="D66" s="156" t="s">
        <v>127</v>
      </c>
      <c r="E66" s="156" t="s">
        <v>128</v>
      </c>
      <c r="F66" s="156" t="s">
        <v>15</v>
      </c>
      <c r="G66" s="158">
        <v>9</v>
      </c>
      <c r="H66" s="159">
        <v>414057</v>
      </c>
      <c r="I66" s="197">
        <v>3726513</v>
      </c>
      <c r="J66" s="201"/>
      <c r="K66" s="201"/>
    </row>
    <row r="67" spans="2:11" ht="27.6" x14ac:dyDescent="0.3">
      <c r="B67" s="154">
        <v>41</v>
      </c>
      <c r="C67" s="155">
        <v>78181507</v>
      </c>
      <c r="D67" s="156" t="s">
        <v>97</v>
      </c>
      <c r="E67" s="157" t="s">
        <v>129</v>
      </c>
      <c r="F67" s="156" t="s">
        <v>15</v>
      </c>
      <c r="G67" s="158">
        <v>2</v>
      </c>
      <c r="H67" s="159">
        <v>131030.5</v>
      </c>
      <c r="I67" s="197">
        <v>262061</v>
      </c>
      <c r="J67" s="201"/>
      <c r="K67" s="201"/>
    </row>
    <row r="68" spans="2:11" ht="27.6" x14ac:dyDescent="0.3">
      <c r="B68" s="154">
        <v>42</v>
      </c>
      <c r="C68" s="155">
        <v>78181507</v>
      </c>
      <c r="D68" s="156" t="s">
        <v>99</v>
      </c>
      <c r="E68" s="157" t="s">
        <v>100</v>
      </c>
      <c r="F68" s="156" t="s">
        <v>15</v>
      </c>
      <c r="G68" s="158">
        <v>2</v>
      </c>
      <c r="H68" s="159">
        <v>188684</v>
      </c>
      <c r="I68" s="197">
        <v>377368</v>
      </c>
      <c r="J68" s="201"/>
      <c r="K68" s="201"/>
    </row>
    <row r="69" spans="2:11" ht="28.2" thickBot="1" x14ac:dyDescent="0.35">
      <c r="B69" s="160">
        <v>43</v>
      </c>
      <c r="C69" s="161">
        <v>26101112</v>
      </c>
      <c r="D69" s="162" t="s">
        <v>130</v>
      </c>
      <c r="E69" s="162" t="s">
        <v>131</v>
      </c>
      <c r="F69" s="162" t="s">
        <v>132</v>
      </c>
      <c r="G69" s="164">
        <v>1</v>
      </c>
      <c r="H69" s="165">
        <v>1556644.5</v>
      </c>
      <c r="I69" s="198">
        <v>1556644.5</v>
      </c>
      <c r="J69" s="202"/>
      <c r="K69" s="202"/>
    </row>
    <row r="70" spans="2:11" ht="16.2" customHeight="1" thickBot="1" x14ac:dyDescent="0.35">
      <c r="B70" s="166" t="s">
        <v>133</v>
      </c>
      <c r="C70" s="167"/>
      <c r="D70" s="167"/>
      <c r="E70" s="167"/>
      <c r="F70" s="167"/>
      <c r="G70" s="167"/>
      <c r="H70" s="167"/>
      <c r="I70" s="167"/>
      <c r="J70" s="167"/>
      <c r="K70" s="168"/>
    </row>
    <row r="71" spans="2:11" x14ac:dyDescent="0.3">
      <c r="B71" s="169" t="s">
        <v>47</v>
      </c>
      <c r="C71" s="170" t="s">
        <v>57</v>
      </c>
      <c r="D71" s="171" t="s">
        <v>58</v>
      </c>
      <c r="E71" s="171" t="s">
        <v>1</v>
      </c>
      <c r="F71" s="171" t="s">
        <v>5</v>
      </c>
      <c r="G71" s="170" t="s">
        <v>20</v>
      </c>
      <c r="H71" s="172" t="s">
        <v>59</v>
      </c>
      <c r="I71" s="173"/>
      <c r="J71" s="194" t="s">
        <v>50</v>
      </c>
      <c r="K71" s="106"/>
    </row>
    <row r="72" spans="2:11" ht="28.2" thickBot="1" x14ac:dyDescent="0.35">
      <c r="B72" s="174"/>
      <c r="C72" s="175"/>
      <c r="D72" s="176"/>
      <c r="E72" s="176"/>
      <c r="F72" s="176"/>
      <c r="G72" s="175"/>
      <c r="H72" s="177" t="s">
        <v>48</v>
      </c>
      <c r="I72" s="178" t="s">
        <v>49</v>
      </c>
      <c r="J72" s="195" t="s">
        <v>48</v>
      </c>
      <c r="K72" s="196" t="s">
        <v>49</v>
      </c>
    </row>
    <row r="73" spans="2:11" ht="27.6" x14ac:dyDescent="0.3">
      <c r="B73" s="154">
        <v>44</v>
      </c>
      <c r="C73" s="155">
        <v>78181500</v>
      </c>
      <c r="D73" s="156" t="s">
        <v>134</v>
      </c>
      <c r="E73" s="157" t="s">
        <v>135</v>
      </c>
      <c r="F73" s="156" t="s">
        <v>66</v>
      </c>
      <c r="G73" s="158">
        <v>9</v>
      </c>
      <c r="H73" s="159">
        <v>65000</v>
      </c>
      <c r="I73" s="197">
        <v>585000</v>
      </c>
      <c r="J73" s="207"/>
      <c r="K73" s="207"/>
    </row>
    <row r="74" spans="2:11" x14ac:dyDescent="0.3">
      <c r="B74" s="154">
        <v>45</v>
      </c>
      <c r="C74" s="155">
        <v>40161504</v>
      </c>
      <c r="D74" s="156" t="s">
        <v>69</v>
      </c>
      <c r="E74" s="156" t="s">
        <v>70</v>
      </c>
      <c r="F74" s="156" t="s">
        <v>15</v>
      </c>
      <c r="G74" s="158">
        <v>1</v>
      </c>
      <c r="H74" s="159">
        <v>195000</v>
      </c>
      <c r="I74" s="197">
        <v>195000</v>
      </c>
      <c r="J74" s="201"/>
      <c r="K74" s="201"/>
    </row>
    <row r="75" spans="2:11" x14ac:dyDescent="0.3">
      <c r="B75" s="154">
        <v>46</v>
      </c>
      <c r="C75" s="155">
        <v>40161513</v>
      </c>
      <c r="D75" s="156" t="s">
        <v>67</v>
      </c>
      <c r="E75" s="156" t="s">
        <v>68</v>
      </c>
      <c r="F75" s="156" t="s">
        <v>15</v>
      </c>
      <c r="G75" s="158">
        <v>1</v>
      </c>
      <c r="H75" s="159">
        <v>375000</v>
      </c>
      <c r="I75" s="197">
        <v>375000</v>
      </c>
      <c r="J75" s="201"/>
      <c r="K75" s="201"/>
    </row>
    <row r="76" spans="2:11" ht="27.6" x14ac:dyDescent="0.3">
      <c r="B76" s="154">
        <v>47</v>
      </c>
      <c r="C76" s="155">
        <v>40161505</v>
      </c>
      <c r="D76" s="156" t="s">
        <v>71</v>
      </c>
      <c r="E76" s="157" t="s">
        <v>136</v>
      </c>
      <c r="F76" s="156" t="s">
        <v>15</v>
      </c>
      <c r="G76" s="158">
        <v>1</v>
      </c>
      <c r="H76" s="159">
        <v>296000</v>
      </c>
      <c r="I76" s="197">
        <v>296000</v>
      </c>
      <c r="J76" s="201"/>
      <c r="K76" s="201"/>
    </row>
    <row r="77" spans="2:11" ht="27.6" x14ac:dyDescent="0.3">
      <c r="B77" s="154">
        <v>48</v>
      </c>
      <c r="C77" s="155">
        <v>25171700</v>
      </c>
      <c r="D77" s="156" t="s">
        <v>137</v>
      </c>
      <c r="E77" s="156" t="s">
        <v>138</v>
      </c>
      <c r="F77" s="156" t="s">
        <v>15</v>
      </c>
      <c r="G77" s="158">
        <v>2</v>
      </c>
      <c r="H77" s="159">
        <v>495000</v>
      </c>
      <c r="I77" s="197">
        <v>990000</v>
      </c>
      <c r="J77" s="201"/>
      <c r="K77" s="201"/>
    </row>
    <row r="78" spans="2:11" ht="14.4" thickBot="1" x14ac:dyDescent="0.35">
      <c r="B78" s="160">
        <v>49</v>
      </c>
      <c r="C78" s="161">
        <v>25174004</v>
      </c>
      <c r="D78" s="162" t="s">
        <v>83</v>
      </c>
      <c r="E78" s="162" t="s">
        <v>83</v>
      </c>
      <c r="F78" s="162" t="s">
        <v>85</v>
      </c>
      <c r="G78" s="164">
        <v>1</v>
      </c>
      <c r="H78" s="165">
        <v>56000</v>
      </c>
      <c r="I78" s="198">
        <v>56000</v>
      </c>
      <c r="J78" s="202"/>
      <c r="K78" s="202"/>
    </row>
    <row r="79" spans="2:11" ht="16.2" customHeight="1" thickBot="1" x14ac:dyDescent="0.35">
      <c r="B79" s="166" t="s">
        <v>139</v>
      </c>
      <c r="C79" s="167"/>
      <c r="D79" s="167"/>
      <c r="E79" s="167"/>
      <c r="F79" s="167"/>
      <c r="G79" s="167"/>
      <c r="H79" s="167"/>
      <c r="I79" s="167"/>
      <c r="J79" s="167"/>
      <c r="K79" s="168"/>
    </row>
    <row r="80" spans="2:11" x14ac:dyDescent="0.3">
      <c r="B80" s="169" t="s">
        <v>47</v>
      </c>
      <c r="C80" s="170" t="s">
        <v>57</v>
      </c>
      <c r="D80" s="171" t="s">
        <v>58</v>
      </c>
      <c r="E80" s="171" t="s">
        <v>1</v>
      </c>
      <c r="F80" s="171" t="s">
        <v>5</v>
      </c>
      <c r="G80" s="170" t="s">
        <v>20</v>
      </c>
      <c r="H80" s="172" t="s">
        <v>59</v>
      </c>
      <c r="I80" s="173"/>
      <c r="J80" s="194" t="s">
        <v>50</v>
      </c>
      <c r="K80" s="106"/>
    </row>
    <row r="81" spans="2:11" ht="27.6" x14ac:dyDescent="0.3">
      <c r="B81" s="174"/>
      <c r="C81" s="175"/>
      <c r="D81" s="176"/>
      <c r="E81" s="176"/>
      <c r="F81" s="176"/>
      <c r="G81" s="175"/>
      <c r="H81" s="177" t="s">
        <v>48</v>
      </c>
      <c r="I81" s="178" t="s">
        <v>49</v>
      </c>
      <c r="J81" s="199" t="s">
        <v>48</v>
      </c>
      <c r="K81" s="200" t="s">
        <v>49</v>
      </c>
    </row>
    <row r="82" spans="2:11" ht="27.6" x14ac:dyDescent="0.3">
      <c r="B82" s="154">
        <v>50</v>
      </c>
      <c r="C82" s="155">
        <v>15121501</v>
      </c>
      <c r="D82" s="156" t="s">
        <v>140</v>
      </c>
      <c r="E82" s="156" t="s">
        <v>141</v>
      </c>
      <c r="F82" s="156" t="s">
        <v>66</v>
      </c>
      <c r="G82" s="158">
        <v>4</v>
      </c>
      <c r="H82" s="159">
        <v>72329</v>
      </c>
      <c r="I82" s="197">
        <v>289316</v>
      </c>
      <c r="J82" s="201"/>
      <c r="K82" s="201"/>
    </row>
    <row r="83" spans="2:11" x14ac:dyDescent="0.3">
      <c r="B83" s="154">
        <v>51</v>
      </c>
      <c r="C83" s="155">
        <v>40161504</v>
      </c>
      <c r="D83" s="156" t="s">
        <v>142</v>
      </c>
      <c r="E83" s="156" t="s">
        <v>143</v>
      </c>
      <c r="F83" s="156" t="s">
        <v>15</v>
      </c>
      <c r="G83" s="158">
        <v>2</v>
      </c>
      <c r="H83" s="159">
        <v>68136</v>
      </c>
      <c r="I83" s="197">
        <v>136272</v>
      </c>
      <c r="J83" s="201"/>
      <c r="K83" s="201"/>
    </row>
    <row r="84" spans="2:11" ht="55.2" x14ac:dyDescent="0.3">
      <c r="B84" s="154">
        <v>52</v>
      </c>
      <c r="C84" s="155">
        <v>26111505</v>
      </c>
      <c r="D84" s="157" t="s">
        <v>144</v>
      </c>
      <c r="E84" s="156" t="s">
        <v>145</v>
      </c>
      <c r="F84" s="156" t="s">
        <v>15</v>
      </c>
      <c r="G84" s="158">
        <v>2</v>
      </c>
      <c r="H84" s="159">
        <v>193925.5</v>
      </c>
      <c r="I84" s="197">
        <v>387851</v>
      </c>
      <c r="J84" s="201"/>
      <c r="K84" s="201"/>
    </row>
    <row r="85" spans="2:11" ht="27.6" x14ac:dyDescent="0.3">
      <c r="B85" s="154">
        <v>53</v>
      </c>
      <c r="C85" s="155">
        <v>26101900</v>
      </c>
      <c r="D85" s="157" t="s">
        <v>146</v>
      </c>
      <c r="E85" s="156" t="s">
        <v>147</v>
      </c>
      <c r="F85" s="156" t="s">
        <v>15</v>
      </c>
      <c r="G85" s="158">
        <v>2</v>
      </c>
      <c r="H85" s="159">
        <v>99583.5</v>
      </c>
      <c r="I85" s="197">
        <v>199167</v>
      </c>
      <c r="J85" s="201"/>
      <c r="K85" s="201"/>
    </row>
    <row r="86" spans="2:11" ht="27.6" x14ac:dyDescent="0.3">
      <c r="B86" s="154">
        <v>54</v>
      </c>
      <c r="C86" s="155">
        <v>26101900</v>
      </c>
      <c r="D86" s="157" t="s">
        <v>148</v>
      </c>
      <c r="E86" s="156" t="s">
        <v>149</v>
      </c>
      <c r="F86" s="156" t="s">
        <v>15</v>
      </c>
      <c r="G86" s="158">
        <v>2</v>
      </c>
      <c r="H86" s="159">
        <v>131030.5</v>
      </c>
      <c r="I86" s="197">
        <v>262061</v>
      </c>
      <c r="J86" s="201"/>
      <c r="K86" s="201"/>
    </row>
    <row r="87" spans="2:11" x14ac:dyDescent="0.3">
      <c r="B87" s="154">
        <v>55</v>
      </c>
      <c r="C87" s="155">
        <v>25171700</v>
      </c>
      <c r="D87" s="156" t="s">
        <v>150</v>
      </c>
      <c r="E87" s="156" t="s">
        <v>151</v>
      </c>
      <c r="F87" s="156" t="s">
        <v>15</v>
      </c>
      <c r="G87" s="158">
        <v>2</v>
      </c>
      <c r="H87" s="159">
        <v>71280.5</v>
      </c>
      <c r="I87" s="197">
        <v>142561</v>
      </c>
      <c r="J87" s="201"/>
      <c r="K87" s="201"/>
    </row>
    <row r="88" spans="2:11" x14ac:dyDescent="0.3">
      <c r="B88" s="154">
        <v>56</v>
      </c>
      <c r="C88" s="155">
        <v>25171700</v>
      </c>
      <c r="D88" s="156" t="s">
        <v>152</v>
      </c>
      <c r="E88" s="156" t="s">
        <v>153</v>
      </c>
      <c r="F88" s="156" t="s">
        <v>15</v>
      </c>
      <c r="G88" s="158">
        <v>2</v>
      </c>
      <c r="H88" s="159">
        <v>78618.5</v>
      </c>
      <c r="I88" s="197">
        <v>157237</v>
      </c>
      <c r="J88" s="201"/>
      <c r="K88" s="201"/>
    </row>
    <row r="89" spans="2:11" x14ac:dyDescent="0.3">
      <c r="B89" s="154">
        <v>57</v>
      </c>
      <c r="C89" s="155">
        <v>25171700</v>
      </c>
      <c r="D89" s="156" t="s">
        <v>154</v>
      </c>
      <c r="E89" s="156" t="s">
        <v>155</v>
      </c>
      <c r="F89" s="156" t="s">
        <v>15</v>
      </c>
      <c r="G89" s="158">
        <v>2</v>
      </c>
      <c r="H89" s="159">
        <v>47171</v>
      </c>
      <c r="I89" s="197">
        <v>94342</v>
      </c>
      <c r="J89" s="201"/>
      <c r="K89" s="201"/>
    </row>
    <row r="90" spans="2:11" ht="27.6" x14ac:dyDescent="0.3">
      <c r="B90" s="154">
        <v>58</v>
      </c>
      <c r="C90" s="155">
        <v>26111900</v>
      </c>
      <c r="D90" s="157" t="s">
        <v>156</v>
      </c>
      <c r="E90" s="156" t="s">
        <v>157</v>
      </c>
      <c r="F90" s="156" t="s">
        <v>15</v>
      </c>
      <c r="G90" s="158">
        <v>2</v>
      </c>
      <c r="H90" s="159">
        <v>183443</v>
      </c>
      <c r="I90" s="197">
        <v>366886</v>
      </c>
      <c r="J90" s="201"/>
      <c r="K90" s="201"/>
    </row>
    <row r="91" spans="2:11" ht="41.4" x14ac:dyDescent="0.3">
      <c r="B91" s="154">
        <v>59</v>
      </c>
      <c r="C91" s="155">
        <v>25174200</v>
      </c>
      <c r="D91" s="157" t="s">
        <v>158</v>
      </c>
      <c r="E91" s="157" t="s">
        <v>159</v>
      </c>
      <c r="F91" s="156" t="s">
        <v>15</v>
      </c>
      <c r="G91" s="158">
        <v>2</v>
      </c>
      <c r="H91" s="159">
        <v>256820</v>
      </c>
      <c r="I91" s="197">
        <v>513640</v>
      </c>
      <c r="J91" s="201"/>
      <c r="K91" s="201"/>
    </row>
    <row r="92" spans="2:11" ht="28.2" thickBot="1" x14ac:dyDescent="0.35">
      <c r="B92" s="179">
        <v>60</v>
      </c>
      <c r="C92" s="180">
        <v>26111703</v>
      </c>
      <c r="D92" s="181" t="s">
        <v>90</v>
      </c>
      <c r="E92" s="182" t="s">
        <v>160</v>
      </c>
      <c r="F92" s="181" t="s">
        <v>15</v>
      </c>
      <c r="G92" s="183">
        <v>1</v>
      </c>
      <c r="H92" s="184">
        <v>455987</v>
      </c>
      <c r="I92" s="208">
        <v>455987</v>
      </c>
      <c r="J92" s="202"/>
      <c r="K92" s="202"/>
    </row>
    <row r="93" spans="2:11" ht="16.2" thickBot="1" x14ac:dyDescent="0.35">
      <c r="B93" s="185" t="s">
        <v>161</v>
      </c>
      <c r="C93" s="186"/>
      <c r="D93" s="186"/>
      <c r="E93" s="186"/>
      <c r="F93" s="186"/>
      <c r="G93" s="186"/>
      <c r="H93" s="187"/>
      <c r="I93" s="209">
        <f>+SUM(I21:I92)</f>
        <v>40951889</v>
      </c>
      <c r="J93" s="212"/>
      <c r="K93" s="212"/>
    </row>
    <row r="94" spans="2:11" ht="31.8" thickBot="1" x14ac:dyDescent="0.35">
      <c r="B94" s="188" t="s">
        <v>163</v>
      </c>
      <c r="C94" s="189"/>
      <c r="D94" s="189"/>
      <c r="E94" s="189"/>
      <c r="F94" s="189"/>
      <c r="G94" s="189"/>
      <c r="H94" s="190"/>
      <c r="I94" s="210">
        <v>3048111</v>
      </c>
      <c r="J94" s="215" t="s">
        <v>164</v>
      </c>
      <c r="K94" s="213"/>
    </row>
    <row r="95" spans="2:11" ht="16.2" thickBot="1" x14ac:dyDescent="0.35">
      <c r="B95" s="191" t="s">
        <v>162</v>
      </c>
      <c r="C95" s="192"/>
      <c r="D95" s="192"/>
      <c r="E95" s="192"/>
      <c r="F95" s="192"/>
      <c r="G95" s="192"/>
      <c r="H95" s="193"/>
      <c r="I95" s="211">
        <f>I93+I94</f>
        <v>44000000</v>
      </c>
      <c r="J95" s="212"/>
      <c r="K95" s="214"/>
    </row>
    <row r="97" spans="2:12" ht="13.95" customHeight="1" x14ac:dyDescent="0.3">
      <c r="B97" s="67"/>
      <c r="C97" s="67"/>
      <c r="D97" s="67"/>
      <c r="E97" s="67"/>
      <c r="F97" s="67"/>
      <c r="G97" s="67"/>
      <c r="H97" s="67"/>
      <c r="I97" s="66"/>
      <c r="J97" s="66"/>
      <c r="K97" s="66"/>
      <c r="L97" s="66"/>
    </row>
    <row r="98" spans="2:12" ht="27.15" customHeight="1" x14ac:dyDescent="0.3">
      <c r="B98" s="107" t="s">
        <v>53</v>
      </c>
      <c r="C98" s="107"/>
      <c r="D98" s="107"/>
      <c r="E98" s="107"/>
      <c r="F98" s="107"/>
      <c r="G98" s="107"/>
      <c r="H98" s="107"/>
      <c r="I98" s="107"/>
      <c r="J98" s="107"/>
      <c r="K98" s="107"/>
      <c r="L98" s="107"/>
    </row>
    <row r="99" spans="2:12" ht="27.15" customHeight="1" x14ac:dyDescent="0.3">
      <c r="B99" s="107"/>
      <c r="C99" s="107"/>
      <c r="D99" s="107"/>
      <c r="E99" s="107"/>
      <c r="F99" s="107"/>
      <c r="G99" s="107"/>
      <c r="H99" s="107"/>
      <c r="I99" s="107"/>
      <c r="J99" s="107"/>
      <c r="K99" s="107"/>
      <c r="L99" s="107"/>
    </row>
    <row r="100" spans="2:12" ht="27.15" customHeight="1" x14ac:dyDescent="0.3">
      <c r="B100" s="107"/>
      <c r="C100" s="107"/>
      <c r="D100" s="107"/>
      <c r="E100" s="107"/>
      <c r="F100" s="107"/>
      <c r="G100" s="107"/>
      <c r="H100" s="107"/>
      <c r="I100" s="107"/>
      <c r="J100" s="107"/>
      <c r="K100" s="107"/>
      <c r="L100" s="107"/>
    </row>
    <row r="101" spans="2:12" ht="27.15" customHeight="1" x14ac:dyDescent="0.3">
      <c r="B101" s="107"/>
      <c r="C101" s="107"/>
      <c r="D101" s="107"/>
      <c r="E101" s="107"/>
      <c r="F101" s="107"/>
      <c r="G101" s="107"/>
      <c r="H101" s="107"/>
      <c r="I101" s="107"/>
      <c r="J101" s="107"/>
      <c r="K101" s="107"/>
      <c r="L101" s="107"/>
    </row>
    <row r="102" spans="2:12" ht="27.15" customHeight="1" x14ac:dyDescent="0.3">
      <c r="B102" s="107"/>
      <c r="C102" s="107"/>
      <c r="D102" s="107"/>
      <c r="E102" s="107"/>
      <c r="F102" s="107"/>
      <c r="G102" s="107"/>
      <c r="H102" s="107"/>
      <c r="I102" s="107"/>
      <c r="J102" s="107"/>
      <c r="K102" s="107"/>
      <c r="L102" s="107"/>
    </row>
    <row r="103" spans="2:12" ht="27.15" customHeight="1" x14ac:dyDescent="0.3">
      <c r="B103" s="107"/>
      <c r="C103" s="107"/>
      <c r="D103" s="107"/>
      <c r="E103" s="107"/>
      <c r="F103" s="107"/>
      <c r="G103" s="107"/>
      <c r="H103" s="107"/>
      <c r="I103" s="107"/>
      <c r="J103" s="107"/>
      <c r="K103" s="107"/>
      <c r="L103" s="107"/>
    </row>
    <row r="104" spans="2:12" ht="27.15" customHeight="1" x14ac:dyDescent="0.3">
      <c r="B104" s="107"/>
      <c r="C104" s="107"/>
      <c r="D104" s="107"/>
      <c r="E104" s="107"/>
      <c r="F104" s="107"/>
      <c r="G104" s="107"/>
      <c r="H104" s="107"/>
      <c r="I104" s="107"/>
      <c r="J104" s="107"/>
      <c r="K104" s="107"/>
      <c r="L104" s="107"/>
    </row>
    <row r="105" spans="2:12" ht="27.15" customHeight="1" x14ac:dyDescent="0.3">
      <c r="B105" s="107"/>
      <c r="C105" s="107"/>
      <c r="D105" s="107"/>
      <c r="E105" s="107"/>
      <c r="F105" s="107"/>
      <c r="G105" s="107"/>
      <c r="H105" s="107"/>
      <c r="I105" s="107"/>
      <c r="J105" s="107"/>
      <c r="K105" s="107"/>
      <c r="L105" s="107"/>
    </row>
    <row r="106" spans="2:12" ht="27.15" customHeight="1" x14ac:dyDescent="0.3">
      <c r="B106" s="107"/>
      <c r="C106" s="107"/>
      <c r="D106" s="107"/>
      <c r="E106" s="107"/>
      <c r="F106" s="107"/>
      <c r="G106" s="107"/>
      <c r="H106" s="107"/>
      <c r="I106" s="107"/>
      <c r="J106" s="107"/>
      <c r="K106" s="107"/>
      <c r="L106" s="107"/>
    </row>
    <row r="107" spans="2:12" ht="27.15" customHeight="1" x14ac:dyDescent="0.3">
      <c r="B107" s="107"/>
      <c r="C107" s="107"/>
      <c r="D107" s="107"/>
      <c r="E107" s="107"/>
      <c r="F107" s="107"/>
      <c r="G107" s="107"/>
      <c r="H107" s="107"/>
      <c r="I107" s="107"/>
      <c r="J107" s="107"/>
      <c r="K107" s="107"/>
      <c r="L107" s="107"/>
    </row>
    <row r="108" spans="2:12" ht="27.15" customHeight="1" x14ac:dyDescent="0.3">
      <c r="B108" s="95"/>
      <c r="C108" s="95"/>
      <c r="D108" s="95"/>
      <c r="E108" s="95"/>
      <c r="F108" s="95"/>
      <c r="G108" s="95"/>
      <c r="H108" s="95"/>
      <c r="I108" s="95"/>
      <c r="J108" s="95"/>
      <c r="K108" s="95"/>
      <c r="L108" s="95"/>
    </row>
    <row r="109" spans="2:12" ht="27.15" customHeight="1" x14ac:dyDescent="0.3">
      <c r="B109" s="95"/>
      <c r="C109" s="95"/>
      <c r="D109" s="95"/>
      <c r="E109" s="95"/>
      <c r="F109" s="95"/>
      <c r="G109" s="95"/>
      <c r="H109" s="95"/>
      <c r="I109" s="95"/>
      <c r="J109" s="95"/>
      <c r="K109" s="95"/>
      <c r="L109" s="95"/>
    </row>
    <row r="110" spans="2:12" x14ac:dyDescent="0.3">
      <c r="B110" s="95"/>
      <c r="C110" s="95"/>
      <c r="D110" s="95"/>
      <c r="E110" s="95"/>
      <c r="F110" s="95"/>
      <c r="G110" s="95"/>
      <c r="H110" s="95"/>
      <c r="I110" s="95"/>
      <c r="J110" s="95"/>
      <c r="K110" s="95"/>
      <c r="L110" s="95"/>
    </row>
    <row r="111" spans="2:12" x14ac:dyDescent="0.3">
      <c r="B111" s="95"/>
      <c r="C111" s="95"/>
      <c r="D111" s="95"/>
      <c r="E111" s="95"/>
      <c r="F111" s="95"/>
      <c r="G111" s="95"/>
      <c r="H111" s="95"/>
      <c r="I111" s="95"/>
      <c r="J111" s="95"/>
      <c r="K111" s="95"/>
      <c r="L111" s="95"/>
    </row>
    <row r="112" spans="2:12" ht="13.8" customHeight="1" x14ac:dyDescent="0.3">
      <c r="B112" s="96" t="s">
        <v>46</v>
      </c>
      <c r="C112" s="96"/>
      <c r="D112" s="96"/>
      <c r="E112" s="96"/>
      <c r="F112" s="96"/>
      <c r="G112" s="96"/>
      <c r="H112" s="96"/>
      <c r="I112" s="96"/>
      <c r="J112" s="96"/>
      <c r="K112" s="96"/>
      <c r="L112" s="96"/>
    </row>
    <row r="113" spans="2:12" ht="13.8" customHeight="1" x14ac:dyDescent="0.3">
      <c r="B113" s="96"/>
      <c r="C113" s="96"/>
      <c r="D113" s="96"/>
      <c r="E113" s="96"/>
      <c r="F113" s="96"/>
      <c r="G113" s="96"/>
      <c r="H113" s="96"/>
      <c r="I113" s="96"/>
      <c r="J113" s="96"/>
      <c r="K113" s="96"/>
      <c r="L113" s="96"/>
    </row>
    <row r="114" spans="2:12" ht="13.8" customHeight="1" x14ac:dyDescent="0.3">
      <c r="B114" s="96"/>
      <c r="C114" s="96"/>
      <c r="D114" s="96"/>
      <c r="E114" s="96"/>
      <c r="F114" s="96"/>
      <c r="G114" s="96"/>
      <c r="H114" s="96"/>
      <c r="I114" s="96"/>
      <c r="J114" s="96"/>
      <c r="K114" s="96"/>
      <c r="L114" s="96"/>
    </row>
    <row r="115" spans="2:12" ht="13.8" customHeight="1" x14ac:dyDescent="0.3">
      <c r="B115" s="96"/>
      <c r="C115" s="96"/>
      <c r="D115" s="96"/>
      <c r="E115" s="96"/>
      <c r="F115" s="96"/>
      <c r="G115" s="96"/>
      <c r="H115" s="96"/>
      <c r="I115" s="96"/>
      <c r="J115" s="96"/>
      <c r="K115" s="96"/>
      <c r="L115" s="96"/>
    </row>
    <row r="116" spans="2:12" ht="13.8" customHeight="1" x14ac:dyDescent="0.3">
      <c r="B116" s="96"/>
      <c r="C116" s="96"/>
      <c r="D116" s="96"/>
      <c r="E116" s="96"/>
      <c r="F116" s="96"/>
      <c r="G116" s="96"/>
      <c r="H116" s="96"/>
      <c r="I116" s="96"/>
      <c r="J116" s="96"/>
      <c r="K116" s="96"/>
      <c r="L116" s="96"/>
    </row>
  </sheetData>
  <mergeCells count="56">
    <mergeCell ref="B93:H93"/>
    <mergeCell ref="B94:H94"/>
    <mergeCell ref="B95:H95"/>
    <mergeCell ref="J19:K19"/>
    <mergeCell ref="B41:K41"/>
    <mergeCell ref="B52:K52"/>
    <mergeCell ref="J42:K42"/>
    <mergeCell ref="J53:K53"/>
    <mergeCell ref="J71:K71"/>
    <mergeCell ref="B70:K70"/>
    <mergeCell ref="B79:K79"/>
    <mergeCell ref="J80:K80"/>
    <mergeCell ref="B80:B81"/>
    <mergeCell ref="C80:C81"/>
    <mergeCell ref="D80:D81"/>
    <mergeCell ref="E80:E81"/>
    <mergeCell ref="F80:F81"/>
    <mergeCell ref="G80:G81"/>
    <mergeCell ref="H80:I80"/>
    <mergeCell ref="B71:B72"/>
    <mergeCell ref="C71:C72"/>
    <mergeCell ref="D71:D72"/>
    <mergeCell ref="E71:E72"/>
    <mergeCell ref="F71:F72"/>
    <mergeCell ref="G71:G72"/>
    <mergeCell ref="H71:I71"/>
    <mergeCell ref="B53:B54"/>
    <mergeCell ref="C53:C54"/>
    <mergeCell ref="D53:D54"/>
    <mergeCell ref="E53:E54"/>
    <mergeCell ref="F53:F54"/>
    <mergeCell ref="G53:G54"/>
    <mergeCell ref="H53:I53"/>
    <mergeCell ref="B42:B43"/>
    <mergeCell ref="C42:C43"/>
    <mergeCell ref="D42:D43"/>
    <mergeCell ref="E42:E43"/>
    <mergeCell ref="F42:F43"/>
    <mergeCell ref="G42:G43"/>
    <mergeCell ref="H42:I42"/>
    <mergeCell ref="B112:L116"/>
    <mergeCell ref="B14:L17"/>
    <mergeCell ref="B19:B20"/>
    <mergeCell ref="C19:C20"/>
    <mergeCell ref="E19:E20"/>
    <mergeCell ref="G19:G20"/>
    <mergeCell ref="B98:L107"/>
    <mergeCell ref="B108:L111"/>
    <mergeCell ref="B2:L2"/>
    <mergeCell ref="B3:L4"/>
    <mergeCell ref="B5:L7"/>
    <mergeCell ref="B9:L13"/>
    <mergeCell ref="D19:D20"/>
    <mergeCell ref="F19:F20"/>
    <mergeCell ref="H19:I19"/>
    <mergeCell ref="B18:K18"/>
  </mergeCells>
  <pageMargins left="0.7" right="0.7" top="0.75" bottom="0.75" header="0.3" footer="0.3"/>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2D69B"/>
    <pageSetUpPr fitToPage="1"/>
  </sheetPr>
  <dimension ref="A1:K90"/>
  <sheetViews>
    <sheetView workbookViewId="0">
      <pane ySplit="1" topLeftCell="A2" activePane="bottomLeft" state="frozen"/>
      <selection pane="bottomLeft" activeCell="B3" sqref="B3:B4"/>
    </sheetView>
  </sheetViews>
  <sheetFormatPr baseColWidth="10" defaultColWidth="14.44140625" defaultRowHeight="15" customHeight="1" x14ac:dyDescent="0.3"/>
  <cols>
    <col min="1" max="1" width="8.6640625" customWidth="1"/>
    <col min="2" max="2" width="68" customWidth="1"/>
    <col min="3" max="3" width="29.44140625" customWidth="1"/>
    <col min="4" max="4" width="88.33203125" customWidth="1"/>
    <col min="5" max="5" width="10.44140625" customWidth="1"/>
    <col min="6" max="6" width="10.109375" customWidth="1"/>
    <col min="7" max="7" width="11.44140625" customWidth="1"/>
    <col min="8" max="8" width="12.44140625" customWidth="1"/>
    <col min="9" max="9" width="15.33203125" customWidth="1"/>
    <col min="10" max="10" width="11.44140625" customWidth="1"/>
    <col min="11" max="11" width="10.6640625" customWidth="1"/>
  </cols>
  <sheetData>
    <row r="1" spans="1:11" ht="24" customHeight="1" x14ac:dyDescent="0.3">
      <c r="A1" s="1" t="s">
        <v>0</v>
      </c>
      <c r="B1" s="1" t="s">
        <v>1</v>
      </c>
      <c r="C1" s="1" t="s">
        <v>2</v>
      </c>
      <c r="D1" s="1" t="s">
        <v>3</v>
      </c>
      <c r="E1" s="1" t="s">
        <v>4</v>
      </c>
      <c r="F1" s="1" t="s">
        <v>5</v>
      </c>
      <c r="G1" s="1" t="s">
        <v>6</v>
      </c>
      <c r="H1" s="2" t="s">
        <v>7</v>
      </c>
      <c r="I1" s="2" t="s">
        <v>8</v>
      </c>
      <c r="J1" s="3"/>
      <c r="K1" s="4"/>
    </row>
    <row r="2" spans="1:11" ht="15.6" x14ac:dyDescent="0.3">
      <c r="A2" s="111" t="s">
        <v>9</v>
      </c>
      <c r="B2" s="109"/>
      <c r="C2" s="109"/>
      <c r="D2" s="109"/>
      <c r="E2" s="109"/>
      <c r="F2" s="109"/>
      <c r="G2" s="109"/>
      <c r="H2" s="109"/>
      <c r="I2" s="110"/>
      <c r="J2" s="3"/>
      <c r="K2" s="4"/>
    </row>
    <row r="3" spans="1:11" ht="54" customHeight="1" x14ac:dyDescent="0.3">
      <c r="A3" s="114">
        <v>1</v>
      </c>
      <c r="B3" s="112" t="s">
        <v>31</v>
      </c>
      <c r="C3" s="58" t="s">
        <v>37</v>
      </c>
      <c r="D3" s="56" t="s">
        <v>39</v>
      </c>
      <c r="E3" s="6">
        <v>20</v>
      </c>
      <c r="F3" s="6" t="s">
        <v>10</v>
      </c>
      <c r="G3" s="6">
        <v>1</v>
      </c>
      <c r="H3" s="7">
        <v>1500000</v>
      </c>
      <c r="I3" s="7">
        <f t="shared" ref="I3:I4" si="0">+H3*G3</f>
        <v>1500000</v>
      </c>
      <c r="J3" s="8"/>
      <c r="K3" s="9"/>
    </row>
    <row r="4" spans="1:11" ht="108.75" customHeight="1" x14ac:dyDescent="0.3">
      <c r="A4" s="115"/>
      <c r="B4" s="113"/>
      <c r="C4" s="58" t="s">
        <v>38</v>
      </c>
      <c r="D4" s="56" t="s">
        <v>40</v>
      </c>
      <c r="E4" s="6">
        <v>20</v>
      </c>
      <c r="F4" s="6" t="s">
        <v>10</v>
      </c>
      <c r="G4" s="6">
        <v>1</v>
      </c>
      <c r="H4" s="7">
        <v>1500000</v>
      </c>
      <c r="I4" s="7">
        <f t="shared" si="0"/>
        <v>1500000</v>
      </c>
      <c r="J4" s="8"/>
      <c r="K4" s="9"/>
    </row>
    <row r="5" spans="1:11" ht="14.4" x14ac:dyDescent="0.3">
      <c r="A5" s="108" t="s">
        <v>11</v>
      </c>
      <c r="B5" s="109"/>
      <c r="C5" s="109"/>
      <c r="D5" s="109"/>
      <c r="E5" s="109"/>
      <c r="F5" s="110"/>
      <c r="G5" s="10">
        <f>SUM(G3:G4)</f>
        <v>2</v>
      </c>
      <c r="H5" s="11"/>
      <c r="I5" s="11">
        <f>SUM(I3:I4)</f>
        <v>3000000</v>
      </c>
      <c r="J5" s="8"/>
      <c r="K5" s="9"/>
    </row>
    <row r="6" spans="1:11" ht="14.4" x14ac:dyDescent="0.3">
      <c r="A6" s="9"/>
      <c r="B6" s="9"/>
      <c r="C6" s="9"/>
      <c r="D6" s="9"/>
      <c r="E6" s="9"/>
      <c r="F6" s="12"/>
      <c r="G6" s="12"/>
      <c r="H6" s="13"/>
      <c r="I6" s="13"/>
      <c r="J6" s="8"/>
      <c r="K6" s="9"/>
    </row>
    <row r="7" spans="1:11" ht="14.4" x14ac:dyDescent="0.3">
      <c r="A7" s="9"/>
      <c r="B7" s="9"/>
      <c r="C7" s="9"/>
      <c r="D7" s="9"/>
      <c r="E7" s="9"/>
      <c r="F7" s="12"/>
      <c r="G7" s="12"/>
      <c r="H7" s="13"/>
      <c r="I7" s="13"/>
      <c r="J7" s="8"/>
      <c r="K7" s="9"/>
    </row>
    <row r="8" spans="1:11" ht="14.4" x14ac:dyDescent="0.3">
      <c r="A8" s="9"/>
      <c r="B8" s="9"/>
      <c r="C8" s="9"/>
      <c r="D8" s="9"/>
      <c r="E8" s="9"/>
      <c r="F8" s="12"/>
      <c r="G8" s="12"/>
      <c r="H8" s="13"/>
      <c r="I8" s="13"/>
      <c r="J8" s="8"/>
      <c r="K8" s="9"/>
    </row>
    <row r="9" spans="1:11" ht="14.4" x14ac:dyDescent="0.3">
      <c r="A9" s="9"/>
      <c r="B9" s="9"/>
      <c r="C9" s="9"/>
      <c r="D9" s="9"/>
      <c r="E9" s="9"/>
      <c r="F9" s="12"/>
      <c r="G9" s="12"/>
      <c r="H9" s="13"/>
      <c r="I9" s="13"/>
      <c r="J9" s="8"/>
      <c r="K9" s="9"/>
    </row>
    <row r="10" spans="1:11" ht="14.4" x14ac:dyDescent="0.3">
      <c r="A10" s="9"/>
      <c r="B10" s="9"/>
      <c r="C10" s="9"/>
      <c r="D10" s="9"/>
      <c r="E10" s="9"/>
      <c r="F10" s="12"/>
      <c r="G10" s="12"/>
      <c r="H10" s="13"/>
      <c r="I10" s="13"/>
      <c r="J10" s="8"/>
      <c r="K10" s="9"/>
    </row>
    <row r="11" spans="1:11" ht="15.75" customHeight="1" x14ac:dyDescent="0.3">
      <c r="A11" s="9"/>
      <c r="B11" s="9"/>
      <c r="C11" s="9"/>
      <c r="D11" s="9"/>
      <c r="E11" s="9"/>
      <c r="F11" s="12"/>
      <c r="G11" s="12"/>
      <c r="H11" s="13"/>
      <c r="I11" s="13"/>
      <c r="J11" s="8"/>
      <c r="K11" s="9"/>
    </row>
    <row r="12" spans="1:11" ht="15.75" customHeight="1" x14ac:dyDescent="0.3">
      <c r="A12" s="9"/>
      <c r="B12" s="9"/>
      <c r="C12" s="9"/>
      <c r="D12" s="9"/>
      <c r="E12" s="9"/>
      <c r="F12" s="12"/>
      <c r="G12" s="12"/>
      <c r="H12" s="13"/>
      <c r="I12" s="13"/>
      <c r="J12" s="8"/>
      <c r="K12" s="9"/>
    </row>
    <row r="13" spans="1:11" ht="15.75" customHeight="1" x14ac:dyDescent="0.3">
      <c r="A13" s="9"/>
      <c r="B13" s="9"/>
      <c r="C13" s="9"/>
      <c r="D13" s="9"/>
      <c r="E13" s="9"/>
      <c r="F13" s="12"/>
      <c r="G13" s="12"/>
      <c r="H13" s="13"/>
      <c r="I13" s="13"/>
      <c r="J13" s="8"/>
      <c r="K13" s="9"/>
    </row>
    <row r="14" spans="1:11" ht="15.75" customHeight="1" x14ac:dyDescent="0.3">
      <c r="A14" s="9"/>
      <c r="B14" s="9"/>
      <c r="C14" s="9"/>
      <c r="D14" s="9"/>
      <c r="E14" s="9"/>
      <c r="F14" s="12"/>
      <c r="G14" s="12"/>
      <c r="H14" s="13"/>
      <c r="I14" s="13"/>
      <c r="J14" s="8"/>
      <c r="K14" s="9"/>
    </row>
    <row r="15" spans="1:11" ht="15.75" customHeight="1" x14ac:dyDescent="0.3">
      <c r="A15" s="9"/>
      <c r="B15" s="9"/>
      <c r="C15" s="9"/>
      <c r="D15" s="9"/>
      <c r="E15" s="9"/>
      <c r="F15" s="12"/>
      <c r="G15" s="12"/>
      <c r="H15" s="13"/>
      <c r="I15" s="13"/>
      <c r="J15" s="8"/>
      <c r="K15" s="9"/>
    </row>
    <row r="16" spans="1:11" ht="15.75" customHeight="1" x14ac:dyDescent="0.3">
      <c r="A16" s="9"/>
      <c r="B16" s="9"/>
      <c r="C16" s="9"/>
      <c r="D16" s="9"/>
      <c r="E16" s="9"/>
      <c r="F16" s="12"/>
      <c r="G16" s="12"/>
      <c r="H16" s="13"/>
      <c r="I16" s="13"/>
      <c r="J16" s="8"/>
      <c r="K16" s="9"/>
    </row>
    <row r="17" spans="1:11" ht="15.75" customHeight="1" x14ac:dyDescent="0.3">
      <c r="A17" s="9"/>
      <c r="B17" s="9"/>
      <c r="C17" s="9"/>
      <c r="D17" s="9"/>
      <c r="E17" s="9"/>
      <c r="F17" s="12"/>
      <c r="G17" s="12"/>
      <c r="H17" s="13"/>
      <c r="I17" s="13"/>
      <c r="J17" s="8"/>
      <c r="K17" s="9"/>
    </row>
    <row r="18" spans="1:11" ht="15.75" customHeight="1" x14ac:dyDescent="0.3">
      <c r="A18" s="9"/>
      <c r="B18" s="9"/>
      <c r="C18" s="9"/>
      <c r="D18" s="9"/>
      <c r="E18" s="9"/>
      <c r="F18" s="12"/>
      <c r="G18" s="12"/>
      <c r="H18" s="13"/>
      <c r="I18" s="13"/>
      <c r="J18" s="8"/>
      <c r="K18" s="9"/>
    </row>
    <row r="19" spans="1:11" ht="15.75" customHeight="1" x14ac:dyDescent="0.3">
      <c r="A19" s="9"/>
      <c r="B19" s="9"/>
      <c r="C19" s="9"/>
      <c r="D19" s="9"/>
      <c r="E19" s="9"/>
      <c r="F19" s="12"/>
      <c r="G19" s="12"/>
      <c r="H19" s="13"/>
      <c r="I19" s="13"/>
      <c r="J19" s="8"/>
      <c r="K19" s="9"/>
    </row>
    <row r="20" spans="1:11" ht="15.75" customHeight="1" x14ac:dyDescent="0.3">
      <c r="A20" s="9"/>
      <c r="B20" s="9"/>
      <c r="C20" s="9"/>
      <c r="D20" s="9"/>
      <c r="E20" s="9"/>
      <c r="F20" s="12"/>
      <c r="G20" s="12"/>
      <c r="H20" s="13"/>
      <c r="I20" s="13"/>
      <c r="J20" s="8"/>
      <c r="K20" s="9"/>
    </row>
    <row r="21" spans="1:11" ht="15.75" customHeight="1" x14ac:dyDescent="0.3">
      <c r="A21" s="9"/>
      <c r="B21" s="9"/>
      <c r="C21" s="9"/>
      <c r="D21" s="9"/>
      <c r="E21" s="9"/>
      <c r="F21" s="12"/>
      <c r="G21" s="12"/>
      <c r="H21" s="13"/>
      <c r="I21" s="13"/>
      <c r="J21" s="8"/>
      <c r="K21" s="9"/>
    </row>
    <row r="22" spans="1:11" ht="15.75" customHeight="1" x14ac:dyDescent="0.3">
      <c r="A22" s="9"/>
      <c r="B22" s="9"/>
      <c r="C22" s="9"/>
      <c r="D22" s="9"/>
      <c r="E22" s="9"/>
      <c r="F22" s="12"/>
      <c r="G22" s="12"/>
      <c r="H22" s="13"/>
      <c r="I22" s="13"/>
      <c r="J22" s="8"/>
      <c r="K22" s="9"/>
    </row>
    <row r="23" spans="1:11" ht="15.75" customHeight="1" x14ac:dyDescent="0.3">
      <c r="A23" s="9"/>
      <c r="B23" s="9"/>
      <c r="C23" s="9"/>
      <c r="D23" s="9"/>
      <c r="E23" s="9"/>
      <c r="F23" s="12"/>
      <c r="G23" s="12"/>
      <c r="H23" s="13"/>
      <c r="I23" s="13"/>
      <c r="J23" s="8"/>
      <c r="K23" s="9"/>
    </row>
    <row r="24" spans="1:11" ht="15.75" customHeight="1" x14ac:dyDescent="0.3">
      <c r="A24" s="9"/>
      <c r="B24" s="9"/>
      <c r="C24" s="9"/>
      <c r="D24" s="9"/>
      <c r="E24" s="9"/>
      <c r="F24" s="12"/>
      <c r="G24" s="12"/>
      <c r="H24" s="13"/>
      <c r="I24" s="13"/>
      <c r="J24" s="8"/>
      <c r="K24" s="9"/>
    </row>
    <row r="25" spans="1:11" ht="15.75" customHeight="1" x14ac:dyDescent="0.3">
      <c r="A25" s="9"/>
      <c r="B25" s="9"/>
      <c r="C25" s="9"/>
      <c r="D25" s="9"/>
      <c r="E25" s="9"/>
      <c r="F25" s="12"/>
      <c r="G25" s="12"/>
      <c r="H25" s="13"/>
      <c r="I25" s="13"/>
      <c r="J25" s="8"/>
      <c r="K25" s="9"/>
    </row>
    <row r="26" spans="1:11" ht="15.75" customHeight="1" x14ac:dyDescent="0.3">
      <c r="A26" s="9"/>
      <c r="B26" s="9"/>
      <c r="C26" s="9"/>
      <c r="D26" s="9"/>
      <c r="E26" s="9"/>
      <c r="F26" s="12"/>
      <c r="G26" s="12"/>
      <c r="H26" s="13"/>
      <c r="I26" s="13"/>
      <c r="J26" s="8"/>
      <c r="K26" s="9"/>
    </row>
    <row r="27" spans="1:11" ht="15.75" customHeight="1" x14ac:dyDescent="0.3">
      <c r="A27" s="9"/>
      <c r="B27" s="9"/>
      <c r="C27" s="9"/>
      <c r="D27" s="9"/>
      <c r="E27" s="9"/>
      <c r="F27" s="12"/>
      <c r="G27" s="12"/>
      <c r="H27" s="13"/>
      <c r="I27" s="13"/>
      <c r="J27" s="8"/>
      <c r="K27" s="9"/>
    </row>
    <row r="28" spans="1:11" ht="15.75" customHeight="1" x14ac:dyDescent="0.3">
      <c r="A28" s="9"/>
      <c r="B28" s="9"/>
      <c r="C28" s="9"/>
      <c r="D28" s="9"/>
      <c r="E28" s="9"/>
      <c r="F28" s="12"/>
      <c r="G28" s="12"/>
      <c r="H28" s="13"/>
      <c r="I28" s="13"/>
      <c r="J28" s="8"/>
      <c r="K28" s="9"/>
    </row>
    <row r="29" spans="1:11" ht="15.75" customHeight="1" x14ac:dyDescent="0.3">
      <c r="A29" s="9"/>
      <c r="B29" s="9"/>
      <c r="C29" s="9"/>
      <c r="D29" s="9"/>
      <c r="E29" s="9"/>
      <c r="F29" s="12"/>
      <c r="G29" s="12"/>
      <c r="H29" s="13"/>
      <c r="I29" s="13"/>
      <c r="J29" s="8"/>
      <c r="K29" s="9"/>
    </row>
    <row r="30" spans="1:11" ht="15.75" customHeight="1" x14ac:dyDescent="0.3">
      <c r="A30" s="9"/>
      <c r="B30" s="9"/>
      <c r="C30" s="9"/>
      <c r="D30" s="9"/>
      <c r="E30" s="9"/>
      <c r="F30" s="12"/>
      <c r="G30" s="12"/>
      <c r="H30" s="13"/>
      <c r="I30" s="13"/>
      <c r="J30" s="8"/>
      <c r="K30" s="9"/>
    </row>
    <row r="31" spans="1:11" ht="15.75" customHeight="1" x14ac:dyDescent="0.3">
      <c r="A31" s="9"/>
      <c r="B31" s="9"/>
      <c r="C31" s="9"/>
      <c r="D31" s="9"/>
      <c r="E31" s="9"/>
      <c r="F31" s="12"/>
      <c r="G31" s="12"/>
      <c r="H31" s="13"/>
      <c r="I31" s="13"/>
      <c r="J31" s="8"/>
      <c r="K31" s="9"/>
    </row>
    <row r="32" spans="1:11" ht="15.75" customHeight="1" x14ac:dyDescent="0.3">
      <c r="A32" s="9"/>
      <c r="B32" s="9"/>
      <c r="C32" s="9"/>
      <c r="D32" s="9"/>
      <c r="E32" s="9"/>
      <c r="F32" s="12"/>
      <c r="G32" s="12"/>
      <c r="H32" s="13"/>
      <c r="I32" s="13"/>
      <c r="J32" s="8"/>
      <c r="K32" s="9"/>
    </row>
    <row r="33" spans="1:11" ht="15.75" customHeight="1" x14ac:dyDescent="0.3">
      <c r="A33" s="9"/>
      <c r="B33" s="9"/>
      <c r="C33" s="9"/>
      <c r="D33" s="9"/>
      <c r="E33" s="9"/>
      <c r="F33" s="12"/>
      <c r="G33" s="12"/>
      <c r="H33" s="13"/>
      <c r="I33" s="13"/>
      <c r="J33" s="8"/>
      <c r="K33" s="9"/>
    </row>
    <row r="34" spans="1:11" ht="15.75" customHeight="1" x14ac:dyDescent="0.3">
      <c r="A34" s="9"/>
      <c r="B34" s="9"/>
      <c r="C34" s="9"/>
      <c r="D34" s="9"/>
      <c r="E34" s="9"/>
      <c r="F34" s="12"/>
      <c r="G34" s="12"/>
      <c r="H34" s="13"/>
      <c r="I34" s="13"/>
      <c r="J34" s="8"/>
      <c r="K34" s="9"/>
    </row>
    <row r="35" spans="1:11" ht="15.75" customHeight="1" x14ac:dyDescent="0.3">
      <c r="A35" s="9"/>
      <c r="B35" s="9"/>
      <c r="C35" s="9"/>
      <c r="D35" s="9"/>
      <c r="E35" s="9"/>
      <c r="F35" s="12"/>
      <c r="G35" s="12"/>
      <c r="H35" s="13"/>
      <c r="I35" s="13"/>
      <c r="J35" s="8"/>
      <c r="K35" s="9"/>
    </row>
    <row r="36" spans="1:11" ht="15.75" customHeight="1" x14ac:dyDescent="0.3">
      <c r="A36" s="9"/>
      <c r="B36" s="9"/>
      <c r="C36" s="9"/>
      <c r="D36" s="9"/>
      <c r="E36" s="9"/>
      <c r="F36" s="12"/>
      <c r="G36" s="12"/>
      <c r="H36" s="13"/>
      <c r="I36" s="13"/>
      <c r="J36" s="8"/>
      <c r="K36" s="9"/>
    </row>
    <row r="37" spans="1:11" ht="15.75" customHeight="1" x14ac:dyDescent="0.3">
      <c r="A37" s="9"/>
      <c r="B37" s="9"/>
      <c r="C37" s="9"/>
      <c r="D37" s="9"/>
      <c r="E37" s="9"/>
      <c r="F37" s="12"/>
      <c r="G37" s="12"/>
      <c r="H37" s="13"/>
      <c r="I37" s="13"/>
      <c r="J37" s="8"/>
      <c r="K37" s="9"/>
    </row>
    <row r="38" spans="1:11" ht="15.75" customHeight="1" x14ac:dyDescent="0.3">
      <c r="A38" s="9"/>
      <c r="B38" s="9"/>
      <c r="C38" s="9"/>
      <c r="D38" s="9"/>
      <c r="E38" s="9"/>
      <c r="F38" s="12"/>
      <c r="G38" s="12"/>
      <c r="H38" s="13"/>
      <c r="I38" s="13"/>
      <c r="J38" s="8"/>
      <c r="K38" s="9"/>
    </row>
    <row r="39" spans="1:11" ht="15.75" customHeight="1" x14ac:dyDescent="0.3">
      <c r="A39" s="9"/>
      <c r="B39" s="9"/>
      <c r="C39" s="9"/>
      <c r="D39" s="9"/>
      <c r="E39" s="9"/>
      <c r="F39" s="12"/>
      <c r="G39" s="12"/>
      <c r="H39" s="13"/>
      <c r="I39" s="13"/>
      <c r="J39" s="8"/>
      <c r="K39" s="9"/>
    </row>
    <row r="40" spans="1:11" ht="15.75" customHeight="1" x14ac:dyDescent="0.3">
      <c r="A40" s="9"/>
      <c r="B40" s="9"/>
      <c r="C40" s="9"/>
      <c r="D40" s="9"/>
      <c r="E40" s="9"/>
      <c r="F40" s="12"/>
      <c r="G40" s="12"/>
      <c r="H40" s="13"/>
      <c r="I40" s="13"/>
      <c r="J40" s="8"/>
      <c r="K40" s="9"/>
    </row>
    <row r="41" spans="1:11" ht="15.75" customHeight="1" x14ac:dyDescent="0.3">
      <c r="A41" s="9"/>
      <c r="B41" s="9"/>
      <c r="C41" s="9"/>
      <c r="D41" s="9"/>
      <c r="E41" s="9"/>
      <c r="F41" s="12"/>
      <c r="G41" s="12"/>
      <c r="H41" s="13"/>
      <c r="I41" s="13"/>
      <c r="J41" s="8"/>
      <c r="K41" s="9"/>
    </row>
    <row r="42" spans="1:11" ht="15.75" customHeight="1" x14ac:dyDescent="0.3">
      <c r="A42" s="9"/>
      <c r="B42" s="9"/>
      <c r="C42" s="9"/>
      <c r="D42" s="9"/>
      <c r="E42" s="9"/>
      <c r="F42" s="12"/>
      <c r="G42" s="12"/>
      <c r="H42" s="13"/>
      <c r="I42" s="13"/>
      <c r="J42" s="8"/>
      <c r="K42" s="9"/>
    </row>
    <row r="43" spans="1:11" ht="15.75" customHeight="1" x14ac:dyDescent="0.3">
      <c r="A43" s="9"/>
      <c r="B43" s="9"/>
      <c r="C43" s="9"/>
      <c r="D43" s="9"/>
      <c r="E43" s="9"/>
      <c r="F43" s="12"/>
      <c r="G43" s="12"/>
      <c r="H43" s="13"/>
      <c r="I43" s="13"/>
      <c r="J43" s="8"/>
      <c r="K43" s="9"/>
    </row>
    <row r="44" spans="1:11" ht="15.75" customHeight="1" x14ac:dyDescent="0.3">
      <c r="A44" s="9"/>
      <c r="B44" s="9"/>
      <c r="C44" s="9"/>
      <c r="D44" s="9"/>
      <c r="E44" s="9"/>
      <c r="F44" s="12"/>
      <c r="G44" s="12"/>
      <c r="H44" s="13"/>
      <c r="I44" s="13"/>
      <c r="J44" s="8"/>
      <c r="K44" s="9"/>
    </row>
    <row r="45" spans="1:11" ht="15.75" customHeight="1" x14ac:dyDescent="0.3">
      <c r="A45" s="9"/>
      <c r="B45" s="9"/>
      <c r="C45" s="9"/>
      <c r="D45" s="9"/>
      <c r="E45" s="9"/>
      <c r="F45" s="12"/>
      <c r="G45" s="12"/>
      <c r="H45" s="13"/>
      <c r="I45" s="13"/>
      <c r="J45" s="8"/>
      <c r="K45" s="9"/>
    </row>
    <row r="46" spans="1:11" ht="15.75" customHeight="1" x14ac:dyDescent="0.3">
      <c r="A46" s="9"/>
      <c r="B46" s="9"/>
      <c r="C46" s="9"/>
      <c r="D46" s="9"/>
      <c r="E46" s="9"/>
      <c r="F46" s="12"/>
      <c r="G46" s="12"/>
      <c r="H46" s="13"/>
      <c r="I46" s="13"/>
      <c r="J46" s="8"/>
      <c r="K46" s="9"/>
    </row>
    <row r="47" spans="1:11" ht="15.75" customHeight="1" x14ac:dyDescent="0.3">
      <c r="A47" s="9"/>
      <c r="B47" s="9"/>
      <c r="C47" s="9"/>
      <c r="D47" s="9"/>
      <c r="E47" s="9"/>
      <c r="F47" s="12"/>
      <c r="G47" s="12"/>
      <c r="H47" s="13"/>
      <c r="I47" s="13"/>
      <c r="J47" s="8"/>
      <c r="K47" s="9"/>
    </row>
    <row r="48" spans="1:11" ht="15.75" customHeight="1" x14ac:dyDescent="0.3">
      <c r="A48" s="9"/>
      <c r="B48" s="9"/>
      <c r="C48" s="9"/>
      <c r="D48" s="9"/>
      <c r="E48" s="9"/>
      <c r="F48" s="12"/>
      <c r="G48" s="12"/>
      <c r="H48" s="13"/>
      <c r="I48" s="13"/>
      <c r="J48" s="8"/>
      <c r="K48" s="9"/>
    </row>
    <row r="49" spans="1:11" ht="15.75" customHeight="1" x14ac:dyDescent="0.3">
      <c r="A49" s="9"/>
      <c r="B49" s="9"/>
      <c r="C49" s="9"/>
      <c r="D49" s="9"/>
      <c r="E49" s="9"/>
      <c r="F49" s="12"/>
      <c r="G49" s="12"/>
      <c r="H49" s="13"/>
      <c r="I49" s="13"/>
      <c r="J49" s="8"/>
      <c r="K49" s="9"/>
    </row>
    <row r="50" spans="1:11" ht="15.75" customHeight="1" x14ac:dyDescent="0.3">
      <c r="A50" s="9"/>
      <c r="B50" s="9"/>
      <c r="C50" s="9"/>
      <c r="D50" s="9"/>
      <c r="E50" s="9"/>
      <c r="F50" s="12"/>
      <c r="G50" s="12"/>
      <c r="H50" s="13"/>
      <c r="I50" s="13"/>
      <c r="J50" s="8"/>
      <c r="K50" s="9"/>
    </row>
    <row r="51" spans="1:11" ht="15.75" customHeight="1" x14ac:dyDescent="0.3">
      <c r="A51" s="9"/>
      <c r="B51" s="9"/>
      <c r="C51" s="9"/>
      <c r="D51" s="9"/>
      <c r="E51" s="9"/>
      <c r="F51" s="12"/>
      <c r="G51" s="12"/>
      <c r="H51" s="13"/>
      <c r="I51" s="13"/>
      <c r="J51" s="8"/>
      <c r="K51" s="9"/>
    </row>
    <row r="52" spans="1:11" ht="15.75" customHeight="1" x14ac:dyDescent="0.3">
      <c r="A52" s="9"/>
      <c r="B52" s="9"/>
      <c r="C52" s="9"/>
      <c r="D52" s="9"/>
      <c r="E52" s="9"/>
      <c r="F52" s="12"/>
      <c r="G52" s="12"/>
      <c r="H52" s="13"/>
      <c r="I52" s="13"/>
      <c r="J52" s="8"/>
      <c r="K52" s="9"/>
    </row>
    <row r="53" spans="1:11" ht="15.75" customHeight="1" x14ac:dyDescent="0.3">
      <c r="A53" s="9"/>
      <c r="B53" s="9"/>
      <c r="C53" s="9"/>
      <c r="D53" s="9"/>
      <c r="E53" s="9"/>
      <c r="F53" s="12"/>
      <c r="G53" s="12"/>
      <c r="H53" s="13"/>
      <c r="I53" s="13"/>
      <c r="J53" s="8"/>
      <c r="K53" s="9"/>
    </row>
    <row r="54" spans="1:11" ht="15.75" customHeight="1" x14ac:dyDescent="0.3">
      <c r="A54" s="9"/>
      <c r="B54" s="9"/>
      <c r="C54" s="9"/>
      <c r="D54" s="9"/>
      <c r="E54" s="9"/>
      <c r="F54" s="12"/>
      <c r="G54" s="12"/>
      <c r="H54" s="13"/>
      <c r="I54" s="13"/>
      <c r="J54" s="8"/>
      <c r="K54" s="9"/>
    </row>
    <row r="55" spans="1:11" ht="15.75" customHeight="1" x14ac:dyDescent="0.3">
      <c r="A55" s="9"/>
      <c r="B55" s="9"/>
      <c r="C55" s="9"/>
      <c r="D55" s="9"/>
      <c r="E55" s="9"/>
      <c r="F55" s="12"/>
      <c r="G55" s="12"/>
      <c r="H55" s="13"/>
      <c r="I55" s="13"/>
      <c r="J55" s="8"/>
      <c r="K55" s="9"/>
    </row>
    <row r="56" spans="1:11" ht="15.75" customHeight="1" x14ac:dyDescent="0.3">
      <c r="A56" s="9"/>
      <c r="B56" s="9"/>
      <c r="C56" s="9"/>
      <c r="D56" s="9"/>
      <c r="E56" s="9"/>
      <c r="F56" s="12"/>
      <c r="G56" s="12"/>
      <c r="H56" s="13"/>
      <c r="I56" s="13"/>
      <c r="J56" s="8"/>
      <c r="K56" s="9"/>
    </row>
    <row r="57" spans="1:11" ht="15.75" customHeight="1" x14ac:dyDescent="0.3">
      <c r="A57" s="9"/>
      <c r="B57" s="9"/>
      <c r="C57" s="9"/>
      <c r="D57" s="9"/>
      <c r="E57" s="9"/>
      <c r="F57" s="12"/>
      <c r="G57" s="12"/>
      <c r="H57" s="13"/>
      <c r="I57" s="13"/>
      <c r="J57" s="8"/>
      <c r="K57" s="9"/>
    </row>
    <row r="58" spans="1:11" ht="15.75" customHeight="1" x14ac:dyDescent="0.3">
      <c r="A58" s="9"/>
      <c r="B58" s="9"/>
      <c r="C58" s="9"/>
      <c r="D58" s="9"/>
      <c r="E58" s="9"/>
      <c r="F58" s="12"/>
      <c r="G58" s="12"/>
      <c r="H58" s="13"/>
      <c r="I58" s="13"/>
      <c r="J58" s="8"/>
      <c r="K58" s="9"/>
    </row>
    <row r="59" spans="1:11" ht="15.75" customHeight="1" x14ac:dyDescent="0.3">
      <c r="A59" s="9"/>
      <c r="B59" s="9"/>
      <c r="C59" s="9"/>
      <c r="D59" s="9"/>
      <c r="E59" s="9"/>
      <c r="F59" s="12"/>
      <c r="G59" s="12"/>
      <c r="H59" s="13"/>
      <c r="I59" s="13"/>
      <c r="J59" s="8"/>
      <c r="K59" s="9"/>
    </row>
    <row r="60" spans="1:11" ht="15.75" customHeight="1" x14ac:dyDescent="0.3">
      <c r="A60" s="9"/>
      <c r="B60" s="9"/>
      <c r="C60" s="9"/>
      <c r="D60" s="9"/>
      <c r="E60" s="9"/>
      <c r="F60" s="12"/>
      <c r="G60" s="12"/>
      <c r="H60" s="13"/>
      <c r="I60" s="13"/>
      <c r="J60" s="8"/>
      <c r="K60" s="9"/>
    </row>
    <row r="61" spans="1:11" ht="15.75" customHeight="1" x14ac:dyDescent="0.3">
      <c r="A61" s="9"/>
      <c r="B61" s="9"/>
      <c r="C61" s="9"/>
      <c r="D61" s="9"/>
      <c r="E61" s="9"/>
      <c r="F61" s="12"/>
      <c r="G61" s="12"/>
      <c r="H61" s="13"/>
      <c r="I61" s="13"/>
      <c r="J61" s="8"/>
      <c r="K61" s="9"/>
    </row>
    <row r="62" spans="1:11" ht="15.75" customHeight="1" x14ac:dyDescent="0.3">
      <c r="A62" s="9"/>
      <c r="B62" s="9"/>
      <c r="C62" s="9"/>
      <c r="D62" s="9"/>
      <c r="E62" s="9"/>
      <c r="F62" s="12"/>
      <c r="G62" s="12"/>
      <c r="H62" s="13"/>
      <c r="I62" s="13"/>
      <c r="J62" s="8"/>
      <c r="K62" s="9"/>
    </row>
    <row r="63" spans="1:11" ht="15.75" customHeight="1" x14ac:dyDescent="0.3">
      <c r="A63" s="9"/>
      <c r="B63" s="9"/>
      <c r="C63" s="9"/>
      <c r="D63" s="9"/>
      <c r="E63" s="9"/>
      <c r="F63" s="12"/>
      <c r="G63" s="12"/>
      <c r="H63" s="13"/>
      <c r="I63" s="13"/>
      <c r="J63" s="8"/>
      <c r="K63" s="9"/>
    </row>
    <row r="64" spans="1:11" ht="15.75" customHeight="1" x14ac:dyDescent="0.3">
      <c r="A64" s="9"/>
      <c r="B64" s="9"/>
      <c r="C64" s="9"/>
      <c r="D64" s="9"/>
      <c r="E64" s="9"/>
      <c r="F64" s="12"/>
      <c r="G64" s="12"/>
      <c r="H64" s="13"/>
      <c r="I64" s="13"/>
      <c r="J64" s="8"/>
      <c r="K64" s="9"/>
    </row>
    <row r="65" spans="1:11" ht="15.75" customHeight="1" x14ac:dyDescent="0.3">
      <c r="A65" s="9"/>
      <c r="B65" s="9"/>
      <c r="C65" s="9"/>
      <c r="D65" s="9"/>
      <c r="E65" s="9"/>
      <c r="F65" s="12"/>
      <c r="G65" s="12"/>
      <c r="H65" s="13"/>
      <c r="I65" s="13"/>
      <c r="J65" s="8"/>
      <c r="K65" s="9"/>
    </row>
    <row r="66" spans="1:11" ht="15.75" customHeight="1" x14ac:dyDescent="0.3">
      <c r="A66" s="9"/>
      <c r="B66" s="9"/>
      <c r="C66" s="9"/>
      <c r="D66" s="9"/>
      <c r="E66" s="9"/>
      <c r="F66" s="12"/>
      <c r="G66" s="12"/>
      <c r="H66" s="13"/>
      <c r="I66" s="13"/>
      <c r="J66" s="8"/>
      <c r="K66" s="9"/>
    </row>
    <row r="67" spans="1:11" ht="15.75" customHeight="1" x14ac:dyDescent="0.3">
      <c r="A67" s="9"/>
      <c r="B67" s="9"/>
      <c r="C67" s="9"/>
      <c r="D67" s="9"/>
      <c r="E67" s="9"/>
      <c r="F67" s="12"/>
      <c r="G67" s="12"/>
      <c r="H67" s="13"/>
      <c r="I67" s="13"/>
      <c r="J67" s="8"/>
      <c r="K67" s="9"/>
    </row>
    <row r="68" spans="1:11" ht="15.75" customHeight="1" x14ac:dyDescent="0.3">
      <c r="A68" s="9"/>
      <c r="B68" s="9"/>
      <c r="C68" s="9"/>
      <c r="D68" s="9"/>
      <c r="E68" s="9"/>
      <c r="F68" s="12"/>
      <c r="G68" s="12"/>
      <c r="H68" s="13"/>
      <c r="I68" s="13"/>
      <c r="J68" s="8"/>
      <c r="K68" s="9"/>
    </row>
    <row r="69" spans="1:11" ht="15.75" customHeight="1" x14ac:dyDescent="0.3">
      <c r="A69" s="9"/>
      <c r="B69" s="9"/>
      <c r="C69" s="9"/>
      <c r="D69" s="9"/>
      <c r="E69" s="9"/>
      <c r="F69" s="12"/>
      <c r="G69" s="12"/>
      <c r="H69" s="13"/>
      <c r="I69" s="13"/>
      <c r="J69" s="8"/>
      <c r="K69" s="9"/>
    </row>
    <row r="70" spans="1:11" ht="15.75" customHeight="1" x14ac:dyDescent="0.3">
      <c r="A70" s="9"/>
      <c r="B70" s="9"/>
      <c r="C70" s="9"/>
      <c r="D70" s="9"/>
      <c r="E70" s="9"/>
      <c r="F70" s="12"/>
      <c r="G70" s="12"/>
      <c r="H70" s="13"/>
      <c r="I70" s="13"/>
      <c r="J70" s="8"/>
      <c r="K70" s="9"/>
    </row>
    <row r="71" spans="1:11" ht="15.75" customHeight="1" x14ac:dyDescent="0.3">
      <c r="A71" s="9"/>
      <c r="B71" s="9"/>
      <c r="C71" s="9"/>
      <c r="D71" s="9"/>
      <c r="E71" s="9"/>
      <c r="F71" s="12"/>
      <c r="G71" s="12"/>
      <c r="H71" s="13"/>
      <c r="I71" s="13"/>
      <c r="J71" s="8"/>
      <c r="K71" s="9"/>
    </row>
    <row r="72" spans="1:11" ht="15.75" customHeight="1" x14ac:dyDescent="0.3">
      <c r="A72" s="9"/>
      <c r="B72" s="9"/>
      <c r="C72" s="9"/>
      <c r="D72" s="9"/>
      <c r="E72" s="9"/>
      <c r="F72" s="12"/>
      <c r="G72" s="12"/>
      <c r="H72" s="13"/>
      <c r="I72" s="13"/>
      <c r="J72" s="8"/>
      <c r="K72" s="9"/>
    </row>
    <row r="73" spans="1:11" ht="15.75" customHeight="1" x14ac:dyDescent="0.3">
      <c r="A73" s="9"/>
      <c r="B73" s="9"/>
      <c r="C73" s="9"/>
      <c r="D73" s="9"/>
      <c r="E73" s="9"/>
      <c r="F73" s="12"/>
      <c r="G73" s="12"/>
      <c r="H73" s="13"/>
      <c r="I73" s="13"/>
      <c r="J73" s="8"/>
      <c r="K73" s="9"/>
    </row>
    <row r="74" spans="1:11" ht="15.75" customHeight="1" x14ac:dyDescent="0.3">
      <c r="A74" s="9"/>
      <c r="B74" s="9"/>
      <c r="C74" s="9"/>
      <c r="D74" s="9"/>
      <c r="E74" s="9"/>
      <c r="F74" s="12"/>
      <c r="G74" s="12"/>
      <c r="H74" s="13"/>
      <c r="I74" s="13"/>
      <c r="J74" s="8"/>
      <c r="K74" s="9"/>
    </row>
    <row r="75" spans="1:11" ht="15.75" customHeight="1" x14ac:dyDescent="0.3">
      <c r="A75" s="9"/>
      <c r="B75" s="9"/>
      <c r="C75" s="9"/>
      <c r="D75" s="9"/>
      <c r="E75" s="9"/>
      <c r="F75" s="12"/>
      <c r="G75" s="12"/>
      <c r="H75" s="13"/>
      <c r="I75" s="13"/>
      <c r="J75" s="8"/>
      <c r="K75" s="9"/>
    </row>
    <row r="76" spans="1:11" ht="15.75" customHeight="1" x14ac:dyDescent="0.3">
      <c r="A76" s="9"/>
      <c r="B76" s="9"/>
      <c r="C76" s="9"/>
      <c r="D76" s="9"/>
      <c r="E76" s="9"/>
      <c r="F76" s="12"/>
      <c r="G76" s="12"/>
      <c r="H76" s="13"/>
      <c r="I76" s="13"/>
      <c r="J76" s="8"/>
      <c r="K76" s="9"/>
    </row>
    <row r="77" spans="1:11" ht="15.75" customHeight="1" x14ac:dyDescent="0.3">
      <c r="A77" s="9"/>
      <c r="B77" s="9"/>
      <c r="C77" s="9"/>
      <c r="D77" s="9"/>
      <c r="E77" s="9"/>
      <c r="F77" s="12"/>
      <c r="G77" s="12"/>
      <c r="H77" s="13"/>
      <c r="I77" s="13"/>
      <c r="J77" s="8"/>
      <c r="K77" s="9"/>
    </row>
    <row r="78" spans="1:11" ht="15.75" customHeight="1" x14ac:dyDescent="0.3">
      <c r="A78" s="9"/>
      <c r="B78" s="9"/>
      <c r="C78" s="9"/>
      <c r="D78" s="9"/>
      <c r="E78" s="9"/>
      <c r="F78" s="12"/>
      <c r="G78" s="12"/>
      <c r="H78" s="13"/>
      <c r="I78" s="13"/>
      <c r="J78" s="8"/>
      <c r="K78" s="9"/>
    </row>
    <row r="79" spans="1:11" ht="15.75" customHeight="1" x14ac:dyDescent="0.3">
      <c r="A79" s="9"/>
      <c r="B79" s="9"/>
      <c r="C79" s="9"/>
      <c r="D79" s="9"/>
      <c r="E79" s="9"/>
      <c r="F79" s="12"/>
      <c r="G79" s="12"/>
      <c r="H79" s="13"/>
      <c r="I79" s="13"/>
      <c r="J79" s="8"/>
      <c r="K79" s="9"/>
    </row>
    <row r="80" spans="1:11" ht="15.75" customHeight="1" x14ac:dyDescent="0.3">
      <c r="A80" s="9"/>
      <c r="B80" s="9"/>
      <c r="C80" s="9"/>
      <c r="D80" s="9"/>
      <c r="E80" s="9"/>
      <c r="F80" s="12"/>
      <c r="G80" s="12"/>
      <c r="H80" s="13"/>
      <c r="I80" s="13"/>
      <c r="J80" s="8"/>
      <c r="K80" s="9"/>
    </row>
    <row r="81" spans="1:11" ht="15.75" customHeight="1" x14ac:dyDescent="0.3">
      <c r="A81" s="9"/>
      <c r="B81" s="9"/>
      <c r="C81" s="9"/>
      <c r="D81" s="9"/>
      <c r="E81" s="9"/>
      <c r="F81" s="12"/>
      <c r="G81" s="12"/>
      <c r="H81" s="13"/>
      <c r="I81" s="13"/>
      <c r="J81" s="8"/>
      <c r="K81" s="9"/>
    </row>
    <row r="82" spans="1:11" ht="15.75" customHeight="1" x14ac:dyDescent="0.3">
      <c r="A82" s="9"/>
      <c r="B82" s="9"/>
      <c r="C82" s="9"/>
      <c r="D82" s="9"/>
      <c r="E82" s="9"/>
      <c r="F82" s="12"/>
      <c r="G82" s="12"/>
      <c r="H82" s="13"/>
      <c r="I82" s="13"/>
      <c r="J82" s="8"/>
      <c r="K82" s="9"/>
    </row>
    <row r="83" spans="1:11" ht="15.75" customHeight="1" x14ac:dyDescent="0.3">
      <c r="A83" s="9"/>
      <c r="B83" s="9"/>
      <c r="C83" s="9"/>
      <c r="D83" s="9"/>
      <c r="E83" s="9"/>
      <c r="F83" s="12"/>
      <c r="G83" s="12"/>
      <c r="H83" s="13"/>
      <c r="I83" s="13"/>
      <c r="J83" s="8"/>
      <c r="K83" s="9"/>
    </row>
    <row r="84" spans="1:11" ht="15.75" customHeight="1" x14ac:dyDescent="0.3">
      <c r="A84" s="9"/>
      <c r="B84" s="9"/>
      <c r="C84" s="9"/>
      <c r="D84" s="9"/>
      <c r="E84" s="9"/>
      <c r="F84" s="12"/>
      <c r="G84" s="12"/>
      <c r="H84" s="13"/>
      <c r="I84" s="13"/>
      <c r="J84" s="8"/>
      <c r="K84" s="9"/>
    </row>
    <row r="85" spans="1:11" ht="15.75" customHeight="1" x14ac:dyDescent="0.3">
      <c r="A85" s="9"/>
      <c r="B85" s="9"/>
      <c r="C85" s="9"/>
      <c r="D85" s="9"/>
      <c r="E85" s="9"/>
      <c r="F85" s="12"/>
      <c r="G85" s="12"/>
      <c r="H85" s="13"/>
      <c r="I85" s="13"/>
      <c r="J85" s="8"/>
      <c r="K85" s="9"/>
    </row>
    <row r="86" spans="1:11" ht="15.75" customHeight="1" x14ac:dyDescent="0.3">
      <c r="A86" s="9"/>
      <c r="B86" s="9"/>
      <c r="C86" s="9"/>
      <c r="D86" s="9"/>
      <c r="E86" s="9"/>
      <c r="F86" s="12"/>
      <c r="G86" s="12"/>
      <c r="H86" s="13"/>
      <c r="I86" s="13"/>
      <c r="J86" s="8"/>
      <c r="K86" s="9"/>
    </row>
    <row r="87" spans="1:11" ht="15.75" customHeight="1" x14ac:dyDescent="0.3">
      <c r="A87" s="9"/>
      <c r="B87" s="9"/>
      <c r="C87" s="9"/>
      <c r="D87" s="9"/>
      <c r="E87" s="9"/>
      <c r="F87" s="12"/>
      <c r="G87" s="12"/>
      <c r="H87" s="13"/>
      <c r="I87" s="13"/>
      <c r="J87" s="8"/>
      <c r="K87" s="9"/>
    </row>
    <row r="88" spans="1:11" ht="15.75" customHeight="1" x14ac:dyDescent="0.3">
      <c r="A88" s="9"/>
      <c r="B88" s="9"/>
      <c r="C88" s="9"/>
      <c r="D88" s="9"/>
      <c r="E88" s="9"/>
      <c r="F88" s="12"/>
      <c r="G88" s="12"/>
      <c r="H88" s="13"/>
      <c r="I88" s="13"/>
      <c r="J88" s="8"/>
      <c r="K88" s="9"/>
    </row>
    <row r="89" spans="1:11" ht="15.75" customHeight="1" x14ac:dyDescent="0.3">
      <c r="A89" s="9"/>
      <c r="B89" s="9"/>
      <c r="C89" s="9"/>
      <c r="D89" s="9"/>
      <c r="E89" s="9"/>
      <c r="F89" s="12"/>
      <c r="G89" s="12"/>
      <c r="H89" s="13"/>
      <c r="I89" s="13"/>
      <c r="J89" s="8"/>
      <c r="K89" s="9"/>
    </row>
    <row r="90" spans="1:11" ht="15.75" customHeight="1" x14ac:dyDescent="0.3">
      <c r="A90" s="9"/>
      <c r="B90" s="9"/>
      <c r="C90" s="9"/>
      <c r="D90" s="9"/>
      <c r="E90" s="9"/>
      <c r="F90" s="12"/>
      <c r="G90" s="12"/>
      <c r="H90" s="13"/>
      <c r="I90" s="13"/>
      <c r="J90" s="8"/>
      <c r="K90" s="9"/>
    </row>
  </sheetData>
  <mergeCells count="4">
    <mergeCell ref="A5:F5"/>
    <mergeCell ref="A2:I2"/>
    <mergeCell ref="B3:B4"/>
    <mergeCell ref="A3:A4"/>
  </mergeCells>
  <printOptions horizontalCentered="1" verticalCentered="1"/>
  <pageMargins left="0.39370078740157483" right="0.39370078740157483" top="0.39370078740157483" bottom="0.39370078740157483" header="0" footer="0"/>
  <pageSetup paperSize="14" fitToHeight="0" orientation="landscape" r:id="rId1"/>
  <headerFooter>
    <oddHeader>&amp;CANEXO No. 2: Fichas Técnicas Anexas (Formato Excel)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K90"/>
  <sheetViews>
    <sheetView workbookViewId="0">
      <pane ySplit="1" topLeftCell="A2" activePane="bottomLeft" state="frozen"/>
      <selection pane="bottomLeft" activeCell="D3" sqref="D3:D4"/>
    </sheetView>
  </sheetViews>
  <sheetFormatPr baseColWidth="10" defaultColWidth="14.44140625" defaultRowHeight="15" customHeight="1" x14ac:dyDescent="0.3"/>
  <cols>
    <col min="1" max="1" width="7.33203125" customWidth="1"/>
    <col min="2" max="2" width="24.44140625" customWidth="1"/>
    <col min="3" max="3" width="22.88671875" customWidth="1"/>
    <col min="4" max="4" width="89.6640625" customWidth="1"/>
    <col min="5" max="5" width="9.6640625" customWidth="1"/>
    <col min="6" max="6" width="10.6640625" customWidth="1"/>
    <col min="7" max="7" width="13.44140625" customWidth="1"/>
    <col min="8" max="8" width="13.109375" customWidth="1"/>
    <col min="9" max="11" width="10.6640625" customWidth="1"/>
  </cols>
  <sheetData>
    <row r="1" spans="1:11" ht="41.4" x14ac:dyDescent="0.3">
      <c r="A1" s="1" t="s">
        <v>0</v>
      </c>
      <c r="B1" s="1" t="s">
        <v>1</v>
      </c>
      <c r="C1" s="1" t="s">
        <v>2</v>
      </c>
      <c r="D1" s="1" t="s">
        <v>12</v>
      </c>
      <c r="E1" s="1" t="s">
        <v>5</v>
      </c>
      <c r="F1" s="1" t="s">
        <v>13</v>
      </c>
      <c r="G1" s="1" t="s">
        <v>7</v>
      </c>
      <c r="H1" s="1" t="s">
        <v>8</v>
      </c>
      <c r="I1" s="14"/>
      <c r="J1" s="14"/>
      <c r="K1" s="14"/>
    </row>
    <row r="2" spans="1:11" ht="21.15" customHeight="1" x14ac:dyDescent="0.3">
      <c r="A2" s="116" t="s">
        <v>14</v>
      </c>
      <c r="B2" s="109"/>
      <c r="C2" s="109"/>
      <c r="D2" s="109"/>
      <c r="E2" s="109"/>
      <c r="F2" s="109"/>
      <c r="G2" s="109"/>
      <c r="H2" s="110"/>
      <c r="I2" s="4"/>
      <c r="J2" s="4"/>
      <c r="K2" s="4"/>
    </row>
    <row r="3" spans="1:11" ht="85.65" customHeight="1" x14ac:dyDescent="0.3">
      <c r="A3" s="120">
        <v>1</v>
      </c>
      <c r="B3" s="117" t="s">
        <v>44</v>
      </c>
      <c r="C3" s="58" t="s">
        <v>41</v>
      </c>
      <c r="D3" s="117" t="s">
        <v>32</v>
      </c>
      <c r="E3" s="5" t="s">
        <v>15</v>
      </c>
      <c r="F3" s="5">
        <v>20</v>
      </c>
      <c r="G3" s="16">
        <v>30000</v>
      </c>
      <c r="H3" s="16">
        <f>G3*F3</f>
        <v>600000</v>
      </c>
      <c r="I3" s="9"/>
      <c r="J3" s="9"/>
      <c r="K3" s="9"/>
    </row>
    <row r="4" spans="1:11" ht="36" x14ac:dyDescent="0.3">
      <c r="A4" s="121"/>
      <c r="B4" s="118"/>
      <c r="C4" s="58" t="s">
        <v>38</v>
      </c>
      <c r="D4" s="119"/>
      <c r="E4" s="5" t="s">
        <v>15</v>
      </c>
      <c r="F4" s="5">
        <v>20</v>
      </c>
      <c r="G4" s="16">
        <v>30000</v>
      </c>
      <c r="H4" s="16">
        <f>G4*F4</f>
        <v>600000</v>
      </c>
      <c r="I4" s="9"/>
      <c r="J4" s="9"/>
      <c r="K4" s="9"/>
    </row>
    <row r="5" spans="1:11" ht="31.65" customHeight="1" x14ac:dyDescent="0.3">
      <c r="A5" s="108" t="s">
        <v>11</v>
      </c>
      <c r="B5" s="109"/>
      <c r="C5" s="109"/>
      <c r="D5" s="109"/>
      <c r="E5" s="110"/>
      <c r="F5" s="10">
        <f>SUM(F3:F4)</f>
        <v>40</v>
      </c>
      <c r="G5" s="6"/>
      <c r="H5" s="11">
        <f>SUM(H3:H4)</f>
        <v>1200000</v>
      </c>
      <c r="I5" s="9"/>
      <c r="J5" s="9"/>
      <c r="K5" s="9"/>
    </row>
    <row r="6" spans="1:11" ht="14.4" x14ac:dyDescent="0.3">
      <c r="A6" s="12"/>
      <c r="B6" s="9"/>
      <c r="C6" s="9"/>
      <c r="D6" s="9"/>
      <c r="E6" s="12"/>
      <c r="F6" s="12"/>
      <c r="G6" s="12"/>
      <c r="H6" s="12"/>
      <c r="I6" s="9"/>
      <c r="J6" s="9"/>
      <c r="K6" s="9"/>
    </row>
    <row r="7" spans="1:11" ht="14.4" x14ac:dyDescent="0.3">
      <c r="A7" s="12"/>
      <c r="B7" s="9"/>
      <c r="C7" s="9"/>
      <c r="D7" s="9"/>
      <c r="E7" s="12"/>
      <c r="F7" s="12"/>
      <c r="G7" s="12"/>
      <c r="H7" s="12"/>
      <c r="I7" s="9"/>
      <c r="J7" s="9"/>
      <c r="K7" s="9"/>
    </row>
    <row r="8" spans="1:11" ht="14.4" x14ac:dyDescent="0.3">
      <c r="A8" s="12"/>
      <c r="B8" s="9"/>
      <c r="C8" s="9"/>
      <c r="D8" s="9"/>
      <c r="E8" s="12"/>
      <c r="F8" s="12"/>
      <c r="G8" s="12"/>
      <c r="H8" s="12"/>
      <c r="I8" s="9"/>
      <c r="J8" s="9"/>
      <c r="K8" s="9"/>
    </row>
    <row r="9" spans="1:11" ht="14.4" x14ac:dyDescent="0.3">
      <c r="A9" s="12"/>
      <c r="B9" s="9"/>
      <c r="C9" s="9"/>
      <c r="D9" s="9"/>
      <c r="E9" s="12"/>
      <c r="F9" s="12"/>
      <c r="G9" s="12"/>
      <c r="H9" s="12"/>
      <c r="I9" s="9"/>
      <c r="J9" s="9"/>
      <c r="K9" s="9"/>
    </row>
    <row r="10" spans="1:11" ht="14.4" x14ac:dyDescent="0.3">
      <c r="A10" s="12"/>
      <c r="B10" s="9"/>
      <c r="C10" s="9"/>
      <c r="D10" s="9"/>
      <c r="E10" s="12"/>
      <c r="F10" s="12"/>
      <c r="G10" s="12"/>
      <c r="H10" s="12"/>
      <c r="I10" s="9"/>
      <c r="J10" s="9"/>
      <c r="K10" s="9"/>
    </row>
    <row r="11" spans="1:11" ht="15.75" customHeight="1" x14ac:dyDescent="0.3">
      <c r="A11" s="12"/>
      <c r="B11" s="9"/>
      <c r="C11" s="9"/>
      <c r="D11" s="9"/>
      <c r="E11" s="12"/>
      <c r="F11" s="12"/>
      <c r="G11" s="12"/>
      <c r="H11" s="12"/>
      <c r="I11" s="9"/>
      <c r="J11" s="9"/>
      <c r="K11" s="9"/>
    </row>
    <row r="12" spans="1:11" ht="15.75" customHeight="1" x14ac:dyDescent="0.3">
      <c r="A12" s="12"/>
      <c r="B12" s="9"/>
      <c r="C12" s="9"/>
      <c r="D12" s="9"/>
      <c r="E12" s="12"/>
      <c r="F12" s="12"/>
      <c r="G12" s="12"/>
      <c r="H12" s="12"/>
      <c r="I12" s="9"/>
      <c r="J12" s="9"/>
      <c r="K12" s="9"/>
    </row>
    <row r="13" spans="1:11" ht="15.75" customHeight="1" x14ac:dyDescent="0.3">
      <c r="A13" s="12"/>
      <c r="B13" s="9"/>
      <c r="C13" s="9"/>
      <c r="D13" s="9"/>
      <c r="E13" s="12"/>
      <c r="F13" s="12"/>
      <c r="G13" s="12"/>
      <c r="H13" s="12"/>
      <c r="I13" s="9"/>
      <c r="J13" s="9"/>
      <c r="K13" s="9"/>
    </row>
    <row r="14" spans="1:11" ht="15.75" customHeight="1" x14ac:dyDescent="0.3">
      <c r="A14" s="12"/>
      <c r="B14" s="9"/>
      <c r="C14" s="9"/>
      <c r="D14" s="9"/>
      <c r="E14" s="12"/>
      <c r="F14" s="12"/>
      <c r="G14" s="12"/>
      <c r="H14" s="12"/>
      <c r="I14" s="9"/>
      <c r="J14" s="9"/>
      <c r="K14" s="9"/>
    </row>
    <row r="15" spans="1:11" ht="15.75" customHeight="1" x14ac:dyDescent="0.3">
      <c r="A15" s="12"/>
      <c r="B15" s="9"/>
      <c r="C15" s="9"/>
      <c r="D15" s="9"/>
      <c r="E15" s="12"/>
      <c r="F15" s="12"/>
      <c r="G15" s="12"/>
      <c r="H15" s="12"/>
      <c r="I15" s="9"/>
      <c r="J15" s="9"/>
      <c r="K15" s="9"/>
    </row>
    <row r="16" spans="1:11" ht="15.75" customHeight="1" x14ac:dyDescent="0.3">
      <c r="A16" s="12"/>
      <c r="B16" s="9"/>
      <c r="C16" s="9"/>
      <c r="D16" s="9"/>
      <c r="E16" s="12"/>
      <c r="F16" s="12"/>
      <c r="G16" s="12"/>
      <c r="H16" s="12"/>
      <c r="I16" s="9"/>
      <c r="J16" s="9"/>
      <c r="K16" s="9"/>
    </row>
    <row r="17" spans="1:11" ht="15.75" customHeight="1" x14ac:dyDescent="0.3">
      <c r="A17" s="12"/>
      <c r="B17" s="9"/>
      <c r="C17" s="9"/>
      <c r="D17" s="9"/>
      <c r="E17" s="12"/>
      <c r="F17" s="12"/>
      <c r="G17" s="12"/>
      <c r="H17" s="12"/>
      <c r="I17" s="9"/>
      <c r="J17" s="9"/>
      <c r="K17" s="9"/>
    </row>
    <row r="18" spans="1:11" ht="15.75" customHeight="1" x14ac:dyDescent="0.3">
      <c r="A18" s="12"/>
      <c r="B18" s="9"/>
      <c r="C18" s="9"/>
      <c r="D18" s="9"/>
      <c r="E18" s="12"/>
      <c r="F18" s="12"/>
      <c r="G18" s="12"/>
      <c r="H18" s="12"/>
      <c r="I18" s="9"/>
      <c r="J18" s="9"/>
      <c r="K18" s="9"/>
    </row>
    <row r="19" spans="1:11" ht="15.75" customHeight="1" x14ac:dyDescent="0.3">
      <c r="A19" s="12"/>
      <c r="B19" s="9"/>
      <c r="C19" s="9"/>
      <c r="D19" s="9"/>
      <c r="E19" s="12"/>
      <c r="F19" s="12"/>
      <c r="G19" s="12"/>
      <c r="H19" s="12"/>
      <c r="I19" s="9"/>
      <c r="J19" s="9"/>
      <c r="K19" s="9"/>
    </row>
    <row r="20" spans="1:11" ht="15.75" customHeight="1" x14ac:dyDescent="0.3">
      <c r="A20" s="12"/>
      <c r="B20" s="9"/>
      <c r="C20" s="9"/>
      <c r="D20" s="9"/>
      <c r="E20" s="12"/>
      <c r="F20" s="12"/>
      <c r="G20" s="12"/>
      <c r="H20" s="12"/>
      <c r="I20" s="9"/>
      <c r="J20" s="9"/>
      <c r="K20" s="9"/>
    </row>
    <row r="21" spans="1:11" ht="15.75" customHeight="1" x14ac:dyDescent="0.3">
      <c r="A21" s="12"/>
      <c r="B21" s="9"/>
      <c r="C21" s="9"/>
      <c r="D21" s="9"/>
      <c r="E21" s="12"/>
      <c r="F21" s="12"/>
      <c r="G21" s="12"/>
      <c r="H21" s="12"/>
      <c r="I21" s="9"/>
      <c r="J21" s="9"/>
      <c r="K21" s="9"/>
    </row>
    <row r="22" spans="1:11" ht="15.75" customHeight="1" x14ac:dyDescent="0.3">
      <c r="A22" s="12"/>
      <c r="B22" s="9"/>
      <c r="C22" s="9"/>
      <c r="D22" s="9"/>
      <c r="E22" s="12"/>
      <c r="F22" s="12"/>
      <c r="G22" s="12"/>
      <c r="H22" s="12"/>
      <c r="I22" s="9"/>
      <c r="J22" s="9"/>
      <c r="K22" s="9"/>
    </row>
    <row r="23" spans="1:11" ht="15.75" customHeight="1" x14ac:dyDescent="0.3">
      <c r="A23" s="12"/>
      <c r="B23" s="9"/>
      <c r="C23" s="9"/>
      <c r="D23" s="9"/>
      <c r="E23" s="12"/>
      <c r="F23" s="12"/>
      <c r="G23" s="12"/>
      <c r="H23" s="12"/>
      <c r="I23" s="9"/>
      <c r="J23" s="9"/>
      <c r="K23" s="9"/>
    </row>
    <row r="24" spans="1:11" ht="15.75" customHeight="1" x14ac:dyDescent="0.3">
      <c r="A24" s="12"/>
      <c r="B24" s="9"/>
      <c r="C24" s="9"/>
      <c r="D24" s="9"/>
      <c r="E24" s="12"/>
      <c r="F24" s="12"/>
      <c r="G24" s="12"/>
      <c r="H24" s="12"/>
      <c r="I24" s="9"/>
      <c r="J24" s="9"/>
      <c r="K24" s="9"/>
    </row>
    <row r="25" spans="1:11" ht="15.75" customHeight="1" x14ac:dyDescent="0.3">
      <c r="A25" s="12"/>
      <c r="B25" s="9"/>
      <c r="C25" s="9"/>
      <c r="D25" s="9"/>
      <c r="E25" s="12"/>
      <c r="F25" s="12"/>
      <c r="G25" s="12"/>
      <c r="H25" s="12"/>
      <c r="I25" s="9"/>
      <c r="J25" s="9"/>
      <c r="K25" s="9"/>
    </row>
    <row r="26" spans="1:11" ht="15.75" customHeight="1" x14ac:dyDescent="0.3">
      <c r="A26" s="12"/>
      <c r="B26" s="9"/>
      <c r="C26" s="9"/>
      <c r="D26" s="9"/>
      <c r="E26" s="12"/>
      <c r="F26" s="12"/>
      <c r="G26" s="12"/>
      <c r="H26" s="12"/>
      <c r="I26" s="9"/>
      <c r="J26" s="9"/>
      <c r="K26" s="9"/>
    </row>
    <row r="27" spans="1:11" ht="15.75" customHeight="1" x14ac:dyDescent="0.3">
      <c r="A27" s="12"/>
      <c r="B27" s="9"/>
      <c r="C27" s="9"/>
      <c r="D27" s="9"/>
      <c r="E27" s="12"/>
      <c r="F27" s="12"/>
      <c r="G27" s="12"/>
      <c r="H27" s="12"/>
      <c r="I27" s="9"/>
      <c r="J27" s="9"/>
      <c r="K27" s="9"/>
    </row>
    <row r="28" spans="1:11" ht="15.75" customHeight="1" x14ac:dyDescent="0.3">
      <c r="A28" s="12"/>
      <c r="B28" s="9"/>
      <c r="C28" s="9"/>
      <c r="D28" s="9"/>
      <c r="E28" s="12"/>
      <c r="F28" s="12"/>
      <c r="G28" s="12"/>
      <c r="H28" s="12"/>
      <c r="I28" s="9"/>
      <c r="J28" s="9"/>
      <c r="K28" s="9"/>
    </row>
    <row r="29" spans="1:11" ht="15.75" customHeight="1" x14ac:dyDescent="0.3">
      <c r="A29" s="12"/>
      <c r="B29" s="9"/>
      <c r="C29" s="9"/>
      <c r="D29" s="9"/>
      <c r="E29" s="12"/>
      <c r="F29" s="12"/>
      <c r="G29" s="12"/>
      <c r="H29" s="12"/>
      <c r="I29" s="9"/>
      <c r="J29" s="9"/>
      <c r="K29" s="9"/>
    </row>
    <row r="30" spans="1:11" ht="15.75" customHeight="1" x14ac:dyDescent="0.3">
      <c r="A30" s="12"/>
      <c r="B30" s="9"/>
      <c r="C30" s="9"/>
      <c r="D30" s="9"/>
      <c r="E30" s="12"/>
      <c r="F30" s="12"/>
      <c r="G30" s="12"/>
      <c r="H30" s="12"/>
      <c r="I30" s="9"/>
      <c r="J30" s="9"/>
      <c r="K30" s="9"/>
    </row>
    <row r="31" spans="1:11" ht="15.75" customHeight="1" x14ac:dyDescent="0.3">
      <c r="A31" s="12"/>
      <c r="B31" s="9"/>
      <c r="C31" s="9"/>
      <c r="D31" s="9"/>
      <c r="E31" s="12"/>
      <c r="F31" s="12"/>
      <c r="G31" s="12"/>
      <c r="H31" s="12"/>
      <c r="I31" s="9"/>
      <c r="J31" s="9"/>
      <c r="K31" s="9"/>
    </row>
    <row r="32" spans="1:11" ht="15.75" customHeight="1" x14ac:dyDescent="0.3">
      <c r="A32" s="12"/>
      <c r="B32" s="9"/>
      <c r="C32" s="9"/>
      <c r="D32" s="9"/>
      <c r="E32" s="12"/>
      <c r="F32" s="12"/>
      <c r="G32" s="12"/>
      <c r="H32" s="12"/>
      <c r="I32" s="9"/>
      <c r="J32" s="9"/>
      <c r="K32" s="9"/>
    </row>
    <row r="33" spans="1:11" ht="15.75" customHeight="1" x14ac:dyDescent="0.3">
      <c r="A33" s="12"/>
      <c r="B33" s="9"/>
      <c r="C33" s="9"/>
      <c r="D33" s="9"/>
      <c r="E33" s="12"/>
      <c r="F33" s="12"/>
      <c r="G33" s="12"/>
      <c r="H33" s="12"/>
      <c r="I33" s="9"/>
      <c r="J33" s="9"/>
      <c r="K33" s="9"/>
    </row>
    <row r="34" spans="1:11" ht="15.75" customHeight="1" x14ac:dyDescent="0.3">
      <c r="A34" s="12"/>
      <c r="B34" s="9"/>
      <c r="C34" s="9"/>
      <c r="D34" s="9"/>
      <c r="E34" s="12"/>
      <c r="F34" s="12"/>
      <c r="G34" s="12"/>
      <c r="H34" s="12"/>
      <c r="I34" s="9"/>
      <c r="J34" s="9"/>
      <c r="K34" s="9"/>
    </row>
    <row r="35" spans="1:11" ht="15.75" customHeight="1" x14ac:dyDescent="0.3">
      <c r="A35" s="12"/>
      <c r="B35" s="9"/>
      <c r="C35" s="9"/>
      <c r="D35" s="9"/>
      <c r="E35" s="12"/>
      <c r="F35" s="12"/>
      <c r="G35" s="12"/>
      <c r="H35" s="12"/>
      <c r="I35" s="9"/>
      <c r="J35" s="9"/>
      <c r="K35" s="9"/>
    </row>
    <row r="36" spans="1:11" ht="15.75" customHeight="1" x14ac:dyDescent="0.3">
      <c r="A36" s="12"/>
      <c r="B36" s="9"/>
      <c r="C36" s="9"/>
      <c r="D36" s="9"/>
      <c r="E36" s="12"/>
      <c r="F36" s="12"/>
      <c r="G36" s="12"/>
      <c r="H36" s="12"/>
      <c r="I36" s="9"/>
      <c r="J36" s="9"/>
      <c r="K36" s="9"/>
    </row>
    <row r="37" spans="1:11" ht="15.75" customHeight="1" x14ac:dyDescent="0.3">
      <c r="A37" s="12"/>
      <c r="B37" s="9"/>
      <c r="C37" s="9"/>
      <c r="D37" s="9"/>
      <c r="E37" s="12"/>
      <c r="F37" s="12"/>
      <c r="G37" s="12"/>
      <c r="H37" s="12"/>
      <c r="I37" s="9"/>
      <c r="J37" s="9"/>
      <c r="K37" s="9"/>
    </row>
    <row r="38" spans="1:11" ht="15.75" customHeight="1" x14ac:dyDescent="0.3">
      <c r="A38" s="12"/>
      <c r="B38" s="9"/>
      <c r="C38" s="9"/>
      <c r="D38" s="9"/>
      <c r="E38" s="12"/>
      <c r="F38" s="12"/>
      <c r="G38" s="12"/>
      <c r="H38" s="12"/>
      <c r="I38" s="9"/>
      <c r="J38" s="9"/>
      <c r="K38" s="9"/>
    </row>
    <row r="39" spans="1:11" ht="15.75" customHeight="1" x14ac:dyDescent="0.3">
      <c r="A39" s="12"/>
      <c r="B39" s="9"/>
      <c r="C39" s="9"/>
      <c r="D39" s="9"/>
      <c r="E39" s="12"/>
      <c r="F39" s="12"/>
      <c r="G39" s="12"/>
      <c r="H39" s="12"/>
      <c r="I39" s="9"/>
      <c r="J39" s="9"/>
      <c r="K39" s="9"/>
    </row>
    <row r="40" spans="1:11" ht="15.75" customHeight="1" x14ac:dyDescent="0.3">
      <c r="A40" s="12"/>
      <c r="B40" s="9"/>
      <c r="C40" s="9"/>
      <c r="D40" s="9"/>
      <c r="E40" s="12"/>
      <c r="F40" s="12"/>
      <c r="G40" s="12"/>
      <c r="H40" s="12"/>
      <c r="I40" s="9"/>
      <c r="J40" s="9"/>
      <c r="K40" s="9"/>
    </row>
    <row r="41" spans="1:11" ht="15.75" customHeight="1" x14ac:dyDescent="0.3">
      <c r="A41" s="12"/>
      <c r="B41" s="9"/>
      <c r="C41" s="9"/>
      <c r="D41" s="9"/>
      <c r="E41" s="12"/>
      <c r="F41" s="12"/>
      <c r="G41" s="12"/>
      <c r="H41" s="12"/>
      <c r="I41" s="9"/>
      <c r="J41" s="9"/>
      <c r="K41" s="9"/>
    </row>
    <row r="42" spans="1:11" ht="15.75" customHeight="1" x14ac:dyDescent="0.3">
      <c r="A42" s="12"/>
      <c r="B42" s="9"/>
      <c r="C42" s="9"/>
      <c r="D42" s="9"/>
      <c r="E42" s="12"/>
      <c r="F42" s="12"/>
      <c r="G42" s="12"/>
      <c r="H42" s="12"/>
      <c r="I42" s="9"/>
      <c r="J42" s="9"/>
      <c r="K42" s="9"/>
    </row>
    <row r="43" spans="1:11" ht="15.75" customHeight="1" x14ac:dyDescent="0.3">
      <c r="A43" s="12"/>
      <c r="B43" s="9"/>
      <c r="C43" s="9"/>
      <c r="D43" s="9"/>
      <c r="E43" s="12"/>
      <c r="F43" s="12"/>
      <c r="G43" s="12"/>
      <c r="H43" s="12"/>
      <c r="I43" s="9"/>
      <c r="J43" s="9"/>
      <c r="K43" s="9"/>
    </row>
    <row r="44" spans="1:11" ht="15.75" customHeight="1" x14ac:dyDescent="0.3">
      <c r="A44" s="12"/>
      <c r="B44" s="9"/>
      <c r="C44" s="9"/>
      <c r="D44" s="9"/>
      <c r="E44" s="12"/>
      <c r="F44" s="12"/>
      <c r="G44" s="12"/>
      <c r="H44" s="12"/>
      <c r="I44" s="9"/>
      <c r="J44" s="9"/>
      <c r="K44" s="9"/>
    </row>
    <row r="45" spans="1:11" ht="15.75" customHeight="1" x14ac:dyDescent="0.3">
      <c r="A45" s="12"/>
      <c r="B45" s="9"/>
      <c r="C45" s="9"/>
      <c r="D45" s="9"/>
      <c r="E45" s="12"/>
      <c r="F45" s="12"/>
      <c r="G45" s="12"/>
      <c r="H45" s="12"/>
      <c r="I45" s="9"/>
      <c r="J45" s="9"/>
      <c r="K45" s="9"/>
    </row>
    <row r="46" spans="1:11" ht="15.75" customHeight="1" x14ac:dyDescent="0.3">
      <c r="A46" s="12"/>
      <c r="B46" s="9"/>
      <c r="C46" s="9"/>
      <c r="D46" s="9"/>
      <c r="E46" s="12"/>
      <c r="F46" s="12"/>
      <c r="G46" s="12"/>
      <c r="H46" s="12"/>
      <c r="I46" s="9"/>
      <c r="J46" s="9"/>
      <c r="K46" s="9"/>
    </row>
    <row r="47" spans="1:11" ht="15.75" customHeight="1" x14ac:dyDescent="0.3">
      <c r="A47" s="12"/>
      <c r="B47" s="9"/>
      <c r="C47" s="9"/>
      <c r="D47" s="9"/>
      <c r="E47" s="12"/>
      <c r="F47" s="12"/>
      <c r="G47" s="12"/>
      <c r="H47" s="12"/>
      <c r="I47" s="9"/>
      <c r="J47" s="9"/>
      <c r="K47" s="9"/>
    </row>
    <row r="48" spans="1:11" ht="15.75" customHeight="1" x14ac:dyDescent="0.3">
      <c r="A48" s="12"/>
      <c r="B48" s="9"/>
      <c r="C48" s="9"/>
      <c r="D48" s="9"/>
      <c r="E48" s="12"/>
      <c r="F48" s="12"/>
      <c r="G48" s="12"/>
      <c r="H48" s="12"/>
      <c r="I48" s="9"/>
      <c r="J48" s="9"/>
      <c r="K48" s="9"/>
    </row>
    <row r="49" spans="1:11" ht="15.75" customHeight="1" x14ac:dyDescent="0.3">
      <c r="A49" s="12"/>
      <c r="B49" s="9"/>
      <c r="C49" s="9"/>
      <c r="D49" s="9"/>
      <c r="E49" s="12"/>
      <c r="F49" s="12"/>
      <c r="G49" s="12"/>
      <c r="H49" s="12"/>
      <c r="I49" s="9"/>
      <c r="J49" s="9"/>
      <c r="K49" s="9"/>
    </row>
    <row r="50" spans="1:11" ht="15.75" customHeight="1" x14ac:dyDescent="0.3">
      <c r="A50" s="12"/>
      <c r="B50" s="9"/>
      <c r="C50" s="9"/>
      <c r="D50" s="9"/>
      <c r="E50" s="12"/>
      <c r="F50" s="12"/>
      <c r="G50" s="12"/>
      <c r="H50" s="12"/>
      <c r="I50" s="9"/>
      <c r="J50" s="9"/>
      <c r="K50" s="9"/>
    </row>
    <row r="51" spans="1:11" ht="15.75" customHeight="1" x14ac:dyDescent="0.3">
      <c r="A51" s="12"/>
      <c r="B51" s="9"/>
      <c r="C51" s="9"/>
      <c r="D51" s="9"/>
      <c r="E51" s="12"/>
      <c r="F51" s="12"/>
      <c r="G51" s="12"/>
      <c r="H51" s="12"/>
      <c r="I51" s="9"/>
      <c r="J51" s="9"/>
      <c r="K51" s="9"/>
    </row>
    <row r="52" spans="1:11" ht="15.75" customHeight="1" x14ac:dyDescent="0.3">
      <c r="A52" s="12"/>
      <c r="B52" s="9"/>
      <c r="C52" s="9"/>
      <c r="D52" s="9"/>
      <c r="E52" s="12"/>
      <c r="F52" s="12"/>
      <c r="G52" s="12"/>
      <c r="H52" s="12"/>
      <c r="I52" s="9"/>
      <c r="J52" s="9"/>
      <c r="K52" s="9"/>
    </row>
    <row r="53" spans="1:11" ht="15.75" customHeight="1" x14ac:dyDescent="0.3">
      <c r="A53" s="12"/>
      <c r="B53" s="9"/>
      <c r="C53" s="9"/>
      <c r="D53" s="9"/>
      <c r="E53" s="12"/>
      <c r="F53" s="12"/>
      <c r="G53" s="12"/>
      <c r="H53" s="12"/>
      <c r="I53" s="9"/>
      <c r="J53" s="9"/>
      <c r="K53" s="9"/>
    </row>
    <row r="54" spans="1:11" ht="15.75" customHeight="1" x14ac:dyDescent="0.3">
      <c r="A54" s="12"/>
      <c r="B54" s="9"/>
      <c r="C54" s="9"/>
      <c r="D54" s="9"/>
      <c r="E54" s="12"/>
      <c r="F54" s="12"/>
      <c r="G54" s="12"/>
      <c r="H54" s="12"/>
      <c r="I54" s="9"/>
      <c r="J54" s="9"/>
      <c r="K54" s="9"/>
    </row>
    <row r="55" spans="1:11" ht="15.75" customHeight="1" x14ac:dyDescent="0.3">
      <c r="A55" s="12"/>
      <c r="B55" s="9"/>
      <c r="C55" s="9"/>
      <c r="D55" s="9"/>
      <c r="E55" s="12"/>
      <c r="F55" s="12"/>
      <c r="G55" s="12"/>
      <c r="H55" s="12"/>
      <c r="I55" s="9"/>
      <c r="J55" s="9"/>
      <c r="K55" s="9"/>
    </row>
    <row r="56" spans="1:11" ht="15.75" customHeight="1" x14ac:dyDescent="0.3">
      <c r="A56" s="12"/>
      <c r="B56" s="9"/>
      <c r="C56" s="9"/>
      <c r="D56" s="9"/>
      <c r="E56" s="12"/>
      <c r="F56" s="12"/>
      <c r="G56" s="12"/>
      <c r="H56" s="12"/>
      <c r="I56" s="9"/>
      <c r="J56" s="9"/>
      <c r="K56" s="9"/>
    </row>
    <row r="57" spans="1:11" ht="15.75" customHeight="1" x14ac:dyDescent="0.3">
      <c r="A57" s="12"/>
      <c r="B57" s="9"/>
      <c r="C57" s="9"/>
      <c r="D57" s="9"/>
      <c r="E57" s="12"/>
      <c r="F57" s="12"/>
      <c r="G57" s="12"/>
      <c r="H57" s="12"/>
      <c r="I57" s="9"/>
      <c r="J57" s="9"/>
      <c r="K57" s="9"/>
    </row>
    <row r="58" spans="1:11" ht="15.75" customHeight="1" x14ac:dyDescent="0.3">
      <c r="A58" s="12"/>
      <c r="B58" s="9"/>
      <c r="C58" s="9"/>
      <c r="D58" s="9"/>
      <c r="E58" s="12"/>
      <c r="F58" s="12"/>
      <c r="G58" s="12"/>
      <c r="H58" s="12"/>
      <c r="I58" s="9"/>
      <c r="J58" s="9"/>
      <c r="K58" s="9"/>
    </row>
    <row r="59" spans="1:11" ht="15.75" customHeight="1" x14ac:dyDescent="0.3">
      <c r="A59" s="12"/>
      <c r="B59" s="9"/>
      <c r="C59" s="9"/>
      <c r="D59" s="9"/>
      <c r="E59" s="12"/>
      <c r="F59" s="12"/>
      <c r="G59" s="12"/>
      <c r="H59" s="12"/>
      <c r="I59" s="9"/>
      <c r="J59" s="9"/>
      <c r="K59" s="9"/>
    </row>
    <row r="60" spans="1:11" ht="15.75" customHeight="1" x14ac:dyDescent="0.3">
      <c r="A60" s="12"/>
      <c r="B60" s="9"/>
      <c r="C60" s="9"/>
      <c r="D60" s="9"/>
      <c r="E60" s="12"/>
      <c r="F60" s="12"/>
      <c r="G60" s="12"/>
      <c r="H60" s="12"/>
      <c r="I60" s="9"/>
      <c r="J60" s="9"/>
      <c r="K60" s="9"/>
    </row>
    <row r="61" spans="1:11" ht="15.75" customHeight="1" x14ac:dyDescent="0.3">
      <c r="A61" s="12"/>
      <c r="B61" s="9"/>
      <c r="C61" s="9"/>
      <c r="D61" s="9"/>
      <c r="E61" s="12"/>
      <c r="F61" s="12"/>
      <c r="G61" s="12"/>
      <c r="H61" s="12"/>
      <c r="I61" s="9"/>
      <c r="J61" s="9"/>
      <c r="K61" s="9"/>
    </row>
    <row r="62" spans="1:11" ht="15.75" customHeight="1" x14ac:dyDescent="0.3">
      <c r="A62" s="12"/>
      <c r="B62" s="9"/>
      <c r="C62" s="9"/>
      <c r="D62" s="9"/>
      <c r="E62" s="12"/>
      <c r="F62" s="12"/>
      <c r="G62" s="12"/>
      <c r="H62" s="12"/>
      <c r="I62" s="9"/>
      <c r="J62" s="9"/>
      <c r="K62" s="9"/>
    </row>
    <row r="63" spans="1:11" ht="15.75" customHeight="1" x14ac:dyDescent="0.3">
      <c r="A63" s="12"/>
      <c r="B63" s="9"/>
      <c r="C63" s="9"/>
      <c r="D63" s="9"/>
      <c r="E63" s="12"/>
      <c r="F63" s="12"/>
      <c r="G63" s="12"/>
      <c r="H63" s="12"/>
      <c r="I63" s="9"/>
      <c r="J63" s="9"/>
      <c r="K63" s="9"/>
    </row>
    <row r="64" spans="1:11" ht="15.75" customHeight="1" x14ac:dyDescent="0.3">
      <c r="A64" s="12"/>
      <c r="B64" s="9"/>
      <c r="C64" s="9"/>
      <c r="D64" s="9"/>
      <c r="E64" s="12"/>
      <c r="F64" s="12"/>
      <c r="G64" s="12"/>
      <c r="H64" s="12"/>
      <c r="I64" s="9"/>
      <c r="J64" s="9"/>
      <c r="K64" s="9"/>
    </row>
    <row r="65" spans="1:11" ht="15.75" customHeight="1" x14ac:dyDescent="0.3">
      <c r="A65" s="12"/>
      <c r="B65" s="9"/>
      <c r="C65" s="9"/>
      <c r="D65" s="9"/>
      <c r="E65" s="12"/>
      <c r="F65" s="12"/>
      <c r="G65" s="12"/>
      <c r="H65" s="12"/>
      <c r="I65" s="9"/>
      <c r="J65" s="9"/>
      <c r="K65" s="9"/>
    </row>
    <row r="66" spans="1:11" ht="15.75" customHeight="1" x14ac:dyDescent="0.3">
      <c r="A66" s="12"/>
      <c r="B66" s="9"/>
      <c r="C66" s="9"/>
      <c r="D66" s="9"/>
      <c r="E66" s="12"/>
      <c r="F66" s="12"/>
      <c r="G66" s="12"/>
      <c r="H66" s="12"/>
      <c r="I66" s="9"/>
      <c r="J66" s="9"/>
      <c r="K66" s="9"/>
    </row>
    <row r="67" spans="1:11" ht="15.75" customHeight="1" x14ac:dyDescent="0.3">
      <c r="A67" s="12"/>
      <c r="B67" s="9"/>
      <c r="C67" s="9"/>
      <c r="D67" s="9"/>
      <c r="E67" s="12"/>
      <c r="F67" s="12"/>
      <c r="G67" s="12"/>
      <c r="H67" s="12"/>
      <c r="I67" s="9"/>
      <c r="J67" s="9"/>
      <c r="K67" s="9"/>
    </row>
    <row r="68" spans="1:11" ht="15.75" customHeight="1" x14ac:dyDescent="0.3">
      <c r="A68" s="12"/>
      <c r="B68" s="9"/>
      <c r="C68" s="9"/>
      <c r="D68" s="9"/>
      <c r="E68" s="12"/>
      <c r="F68" s="12"/>
      <c r="G68" s="12"/>
      <c r="H68" s="12"/>
      <c r="I68" s="9"/>
      <c r="J68" s="9"/>
      <c r="K68" s="9"/>
    </row>
    <row r="69" spans="1:11" ht="15.75" customHeight="1" x14ac:dyDescent="0.3">
      <c r="A69" s="12"/>
      <c r="B69" s="9"/>
      <c r="C69" s="9"/>
      <c r="D69" s="9"/>
      <c r="E69" s="12"/>
      <c r="F69" s="12"/>
      <c r="G69" s="12"/>
      <c r="H69" s="12"/>
      <c r="I69" s="9"/>
      <c r="J69" s="9"/>
      <c r="K69" s="9"/>
    </row>
    <row r="70" spans="1:11" ht="15.75" customHeight="1" x14ac:dyDescent="0.3">
      <c r="A70" s="12"/>
      <c r="B70" s="9"/>
      <c r="C70" s="9"/>
      <c r="D70" s="9"/>
      <c r="E70" s="12"/>
      <c r="F70" s="12"/>
      <c r="G70" s="12"/>
      <c r="H70" s="12"/>
      <c r="I70" s="9"/>
      <c r="J70" s="9"/>
      <c r="K70" s="9"/>
    </row>
    <row r="71" spans="1:11" ht="15.75" customHeight="1" x14ac:dyDescent="0.3">
      <c r="A71" s="12"/>
      <c r="B71" s="9"/>
      <c r="C71" s="9"/>
      <c r="D71" s="9"/>
      <c r="E71" s="12"/>
      <c r="F71" s="12"/>
      <c r="G71" s="12"/>
      <c r="H71" s="12"/>
      <c r="I71" s="9"/>
      <c r="J71" s="9"/>
      <c r="K71" s="9"/>
    </row>
    <row r="72" spans="1:11" ht="15.75" customHeight="1" x14ac:dyDescent="0.3">
      <c r="A72" s="12"/>
      <c r="B72" s="9"/>
      <c r="C72" s="9"/>
      <c r="D72" s="9"/>
      <c r="E72" s="12"/>
      <c r="F72" s="12"/>
      <c r="G72" s="12"/>
      <c r="H72" s="12"/>
      <c r="I72" s="9"/>
      <c r="J72" s="9"/>
      <c r="K72" s="9"/>
    </row>
    <row r="73" spans="1:11" ht="15.75" customHeight="1" x14ac:dyDescent="0.3">
      <c r="A73" s="12"/>
      <c r="B73" s="9"/>
      <c r="C73" s="9"/>
      <c r="D73" s="9"/>
      <c r="E73" s="12"/>
      <c r="F73" s="12"/>
      <c r="G73" s="12"/>
      <c r="H73" s="12"/>
      <c r="I73" s="9"/>
      <c r="J73" s="9"/>
      <c r="K73" s="9"/>
    </row>
    <row r="74" spans="1:11" ht="15.75" customHeight="1" x14ac:dyDescent="0.3">
      <c r="A74" s="12"/>
      <c r="B74" s="9"/>
      <c r="C74" s="9"/>
      <c r="D74" s="9"/>
      <c r="E74" s="12"/>
      <c r="F74" s="12"/>
      <c r="G74" s="12"/>
      <c r="H74" s="12"/>
      <c r="I74" s="9"/>
      <c r="J74" s="9"/>
      <c r="K74" s="9"/>
    </row>
    <row r="75" spans="1:11" ht="15.75" customHeight="1" x14ac:dyDescent="0.3">
      <c r="A75" s="12"/>
      <c r="B75" s="9"/>
      <c r="C75" s="9"/>
      <c r="D75" s="9"/>
      <c r="E75" s="12"/>
      <c r="F75" s="12"/>
      <c r="G75" s="12"/>
      <c r="H75" s="12"/>
      <c r="I75" s="9"/>
      <c r="J75" s="9"/>
      <c r="K75" s="9"/>
    </row>
    <row r="76" spans="1:11" ht="15.75" customHeight="1" x14ac:dyDescent="0.3">
      <c r="A76" s="12"/>
      <c r="B76" s="9"/>
      <c r="C76" s="9"/>
      <c r="D76" s="9"/>
      <c r="E76" s="12"/>
      <c r="F76" s="12"/>
      <c r="G76" s="12"/>
      <c r="H76" s="12"/>
      <c r="I76" s="9"/>
      <c r="J76" s="9"/>
      <c r="K76" s="9"/>
    </row>
    <row r="77" spans="1:11" ht="15.75" customHeight="1" x14ac:dyDescent="0.3">
      <c r="A77" s="12"/>
      <c r="B77" s="9"/>
      <c r="C77" s="9"/>
      <c r="D77" s="9"/>
      <c r="E77" s="12"/>
      <c r="F77" s="12"/>
      <c r="G77" s="12"/>
      <c r="H77" s="12"/>
      <c r="I77" s="9"/>
      <c r="J77" s="9"/>
      <c r="K77" s="9"/>
    </row>
    <row r="78" spans="1:11" ht="15.75" customHeight="1" x14ac:dyDescent="0.3">
      <c r="A78" s="12"/>
      <c r="B78" s="9"/>
      <c r="C78" s="9"/>
      <c r="D78" s="9"/>
      <c r="E78" s="12"/>
      <c r="F78" s="12"/>
      <c r="G78" s="12"/>
      <c r="H78" s="12"/>
      <c r="I78" s="9"/>
      <c r="J78" s="9"/>
      <c r="K78" s="9"/>
    </row>
    <row r="79" spans="1:11" ht="15.75" customHeight="1" x14ac:dyDescent="0.3">
      <c r="A79" s="12"/>
      <c r="B79" s="9"/>
      <c r="C79" s="9"/>
      <c r="D79" s="9"/>
      <c r="E79" s="12"/>
      <c r="F79" s="12"/>
      <c r="G79" s="12"/>
      <c r="H79" s="12"/>
      <c r="I79" s="9"/>
      <c r="J79" s="9"/>
      <c r="K79" s="9"/>
    </row>
    <row r="80" spans="1:11" ht="15.75" customHeight="1" x14ac:dyDescent="0.3">
      <c r="A80" s="12"/>
      <c r="B80" s="9"/>
      <c r="C80" s="9"/>
      <c r="D80" s="9"/>
      <c r="E80" s="12"/>
      <c r="F80" s="12"/>
      <c r="G80" s="12"/>
      <c r="H80" s="12"/>
      <c r="I80" s="9"/>
      <c r="J80" s="9"/>
      <c r="K80" s="9"/>
    </row>
    <row r="81" spans="1:11" ht="15.75" customHeight="1" x14ac:dyDescent="0.3">
      <c r="A81" s="12"/>
      <c r="B81" s="9"/>
      <c r="C81" s="9"/>
      <c r="D81" s="9"/>
      <c r="E81" s="12"/>
      <c r="F81" s="12"/>
      <c r="G81" s="12"/>
      <c r="H81" s="12"/>
      <c r="I81" s="9"/>
      <c r="J81" s="9"/>
      <c r="K81" s="9"/>
    </row>
    <row r="82" spans="1:11" ht="15.75" customHeight="1" x14ac:dyDescent="0.3">
      <c r="A82" s="12"/>
      <c r="B82" s="9"/>
      <c r="C82" s="9"/>
      <c r="D82" s="9"/>
      <c r="E82" s="12"/>
      <c r="F82" s="12"/>
      <c r="G82" s="12"/>
      <c r="H82" s="12"/>
      <c r="I82" s="9"/>
      <c r="J82" s="9"/>
      <c r="K82" s="9"/>
    </row>
    <row r="83" spans="1:11" ht="15.75" customHeight="1" x14ac:dyDescent="0.3">
      <c r="A83" s="12"/>
      <c r="B83" s="9"/>
      <c r="C83" s="9"/>
      <c r="D83" s="9"/>
      <c r="E83" s="12"/>
      <c r="F83" s="12"/>
      <c r="G83" s="12"/>
      <c r="H83" s="12"/>
      <c r="I83" s="9"/>
      <c r="J83" s="9"/>
      <c r="K83" s="9"/>
    </row>
    <row r="84" spans="1:11" ht="15.75" customHeight="1" x14ac:dyDescent="0.3">
      <c r="A84" s="12"/>
      <c r="B84" s="9"/>
      <c r="C84" s="9"/>
      <c r="D84" s="9"/>
      <c r="E84" s="12"/>
      <c r="F84" s="12"/>
      <c r="G84" s="12"/>
      <c r="H84" s="12"/>
      <c r="I84" s="9"/>
      <c r="J84" s="9"/>
      <c r="K84" s="9"/>
    </row>
    <row r="85" spans="1:11" ht="15.75" customHeight="1" x14ac:dyDescent="0.3">
      <c r="A85" s="12"/>
      <c r="B85" s="9"/>
      <c r="C85" s="9"/>
      <c r="D85" s="9"/>
      <c r="E85" s="12"/>
      <c r="F85" s="12"/>
      <c r="G85" s="12"/>
      <c r="H85" s="12"/>
      <c r="I85" s="9"/>
      <c r="J85" s="9"/>
      <c r="K85" s="9"/>
    </row>
    <row r="86" spans="1:11" ht="15.75" customHeight="1" x14ac:dyDescent="0.3">
      <c r="A86" s="12"/>
      <c r="B86" s="9"/>
      <c r="C86" s="9"/>
      <c r="D86" s="9"/>
      <c r="E86" s="12"/>
      <c r="F86" s="12"/>
      <c r="G86" s="12"/>
      <c r="H86" s="12"/>
      <c r="I86" s="9"/>
      <c r="J86" s="9"/>
      <c r="K86" s="9"/>
    </row>
    <row r="87" spans="1:11" ht="15.75" customHeight="1" x14ac:dyDescent="0.3">
      <c r="A87" s="12"/>
      <c r="B87" s="9"/>
      <c r="C87" s="9"/>
      <c r="D87" s="9"/>
      <c r="E87" s="12"/>
      <c r="F87" s="12"/>
      <c r="G87" s="12"/>
      <c r="H87" s="12"/>
      <c r="I87" s="9"/>
      <c r="J87" s="9"/>
      <c r="K87" s="9"/>
    </row>
    <row r="88" spans="1:11" ht="15.75" customHeight="1" x14ac:dyDescent="0.3">
      <c r="A88" s="12"/>
      <c r="B88" s="9"/>
      <c r="C88" s="9"/>
      <c r="D88" s="9"/>
      <c r="E88" s="12"/>
      <c r="F88" s="12"/>
      <c r="G88" s="12"/>
      <c r="H88" s="12"/>
      <c r="I88" s="9"/>
      <c r="J88" s="9"/>
      <c r="K88" s="9"/>
    </row>
    <row r="89" spans="1:11" ht="15.75" customHeight="1" x14ac:dyDescent="0.3">
      <c r="A89" s="12"/>
      <c r="B89" s="9"/>
      <c r="C89" s="9"/>
      <c r="D89" s="9"/>
      <c r="E89" s="12"/>
      <c r="F89" s="12"/>
      <c r="G89" s="12"/>
      <c r="H89" s="12"/>
      <c r="I89" s="9"/>
      <c r="J89" s="9"/>
      <c r="K89" s="9"/>
    </row>
    <row r="90" spans="1:11" ht="15.75" customHeight="1" x14ac:dyDescent="0.3">
      <c r="A90" s="12"/>
      <c r="B90" s="9"/>
      <c r="C90" s="9"/>
      <c r="D90" s="9"/>
      <c r="E90" s="12"/>
      <c r="F90" s="12"/>
      <c r="G90" s="12"/>
      <c r="H90" s="12"/>
      <c r="I90" s="9"/>
      <c r="J90" s="9"/>
      <c r="K90" s="9"/>
    </row>
  </sheetData>
  <mergeCells count="5">
    <mergeCell ref="A5:E5"/>
    <mergeCell ref="A2:H2"/>
    <mergeCell ref="B3:B4"/>
    <mergeCell ref="D3:D4"/>
    <mergeCell ref="A3:A4"/>
  </mergeCells>
  <printOptions horizontalCentered="1" verticalCentered="1"/>
  <pageMargins left="0.39370078740157483" right="0.39370078740157483" top="0.39370078740157483" bottom="0.39370078740157483" header="0" footer="0"/>
  <pageSetup paperSize="1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5B3D7"/>
    <pageSetUpPr fitToPage="1"/>
  </sheetPr>
  <dimension ref="A1:K90"/>
  <sheetViews>
    <sheetView workbookViewId="0">
      <pane ySplit="1" topLeftCell="A2" activePane="bottomLeft" state="frozen"/>
      <selection pane="bottomLeft" activeCell="D3" sqref="D3:D4"/>
    </sheetView>
  </sheetViews>
  <sheetFormatPr baseColWidth="10" defaultColWidth="14.44140625" defaultRowHeight="15" customHeight="1" x14ac:dyDescent="0.3"/>
  <cols>
    <col min="1" max="1" width="8.33203125" customWidth="1"/>
    <col min="2" max="2" width="37.44140625" customWidth="1"/>
    <col min="3" max="3" width="21.44140625" customWidth="1"/>
    <col min="4" max="4" width="110.6640625" customWidth="1"/>
    <col min="5" max="5" width="11.44140625" customWidth="1"/>
    <col min="6" max="6" width="9.6640625" customWidth="1"/>
    <col min="7" max="7" width="11" customWidth="1"/>
    <col min="8" max="8" width="15.109375" customWidth="1"/>
    <col min="9" max="11" width="10.6640625" customWidth="1"/>
  </cols>
  <sheetData>
    <row r="1" spans="1:11" ht="14.25" customHeight="1" x14ac:dyDescent="0.3">
      <c r="A1" s="1" t="s">
        <v>0</v>
      </c>
      <c r="B1" s="1" t="s">
        <v>1</v>
      </c>
      <c r="C1" s="1" t="s">
        <v>2</v>
      </c>
      <c r="D1" s="1" t="s">
        <v>12</v>
      </c>
      <c r="E1" s="1" t="s">
        <v>5</v>
      </c>
      <c r="F1" s="1" t="s">
        <v>13</v>
      </c>
      <c r="G1" s="1" t="s">
        <v>7</v>
      </c>
      <c r="H1" s="1" t="s">
        <v>8</v>
      </c>
      <c r="I1" s="14"/>
      <c r="J1" s="14"/>
      <c r="K1" s="14"/>
    </row>
    <row r="2" spans="1:11" ht="18.75" customHeight="1" x14ac:dyDescent="0.3">
      <c r="A2" s="122" t="s">
        <v>16</v>
      </c>
      <c r="B2" s="109"/>
      <c r="C2" s="109"/>
      <c r="D2" s="109"/>
      <c r="E2" s="109"/>
      <c r="F2" s="109"/>
      <c r="G2" s="109"/>
      <c r="H2" s="110"/>
      <c r="I2" s="14"/>
      <c r="J2" s="14"/>
      <c r="K2" s="14"/>
    </row>
    <row r="3" spans="1:11" ht="83.25" customHeight="1" x14ac:dyDescent="0.3">
      <c r="A3" s="124">
        <v>1</v>
      </c>
      <c r="B3" s="124" t="s">
        <v>17</v>
      </c>
      <c r="C3" s="58" t="s">
        <v>41</v>
      </c>
      <c r="D3" s="127" t="s">
        <v>43</v>
      </c>
      <c r="E3" s="5" t="s">
        <v>15</v>
      </c>
      <c r="F3" s="5">
        <v>20</v>
      </c>
      <c r="G3" s="16">
        <v>45000</v>
      </c>
      <c r="H3" s="16">
        <f t="shared" ref="H3:H4" si="0">+F3*G3</f>
        <v>900000</v>
      </c>
      <c r="I3" s="17"/>
      <c r="J3" s="17"/>
      <c r="K3" s="17"/>
    </row>
    <row r="4" spans="1:11" ht="122.25" customHeight="1" x14ac:dyDescent="0.3">
      <c r="A4" s="126"/>
      <c r="B4" s="125"/>
      <c r="C4" s="59" t="s">
        <v>42</v>
      </c>
      <c r="D4" s="128"/>
      <c r="E4" s="5" t="s">
        <v>15</v>
      </c>
      <c r="F4" s="5">
        <v>20</v>
      </c>
      <c r="G4" s="16">
        <v>45000</v>
      </c>
      <c r="H4" s="16">
        <f t="shared" si="0"/>
        <v>900000</v>
      </c>
      <c r="I4" s="17"/>
      <c r="J4" s="17"/>
      <c r="K4" s="17"/>
    </row>
    <row r="5" spans="1:11" ht="32.25" customHeight="1" x14ac:dyDescent="0.3">
      <c r="A5" s="123" t="s">
        <v>11</v>
      </c>
      <c r="B5" s="109"/>
      <c r="C5" s="109"/>
      <c r="D5" s="109"/>
      <c r="E5" s="110"/>
      <c r="F5" s="18">
        <f>SUM(F3:F4)</f>
        <v>40</v>
      </c>
      <c r="G5" s="5"/>
      <c r="H5" s="19">
        <f>SUM(H3:H4)</f>
        <v>1800000</v>
      </c>
      <c r="I5" s="17"/>
      <c r="J5" s="17"/>
      <c r="K5" s="17"/>
    </row>
    <row r="6" spans="1:11" ht="14.25" customHeight="1" x14ac:dyDescent="0.3">
      <c r="A6" s="20"/>
      <c r="B6" s="17"/>
      <c r="C6" s="17"/>
      <c r="D6" s="17"/>
      <c r="E6" s="20"/>
      <c r="F6" s="20"/>
      <c r="G6" s="20"/>
      <c r="H6" s="20"/>
      <c r="I6" s="17"/>
      <c r="J6" s="17"/>
      <c r="K6" s="17"/>
    </row>
    <row r="7" spans="1:11" ht="14.25" customHeight="1" x14ac:dyDescent="0.3">
      <c r="A7" s="20"/>
      <c r="B7" s="17"/>
      <c r="C7" s="17"/>
      <c r="D7" s="17"/>
      <c r="E7" s="20"/>
      <c r="F7" s="20"/>
      <c r="G7" s="20"/>
      <c r="H7" s="20"/>
      <c r="I7" s="17"/>
      <c r="J7" s="17"/>
      <c r="K7" s="17"/>
    </row>
    <row r="8" spans="1:11" ht="14.25" customHeight="1" x14ac:dyDescent="0.3">
      <c r="A8" s="20"/>
      <c r="B8" s="17"/>
      <c r="C8" s="17"/>
      <c r="D8" s="17"/>
      <c r="E8" s="20"/>
      <c r="F8" s="20"/>
      <c r="G8" s="20"/>
      <c r="H8" s="20"/>
      <c r="I8" s="17"/>
      <c r="J8" s="17"/>
      <c r="K8" s="17"/>
    </row>
    <row r="9" spans="1:11" ht="14.25" customHeight="1" x14ac:dyDescent="0.3">
      <c r="A9" s="20"/>
      <c r="B9" s="17"/>
      <c r="C9" s="17"/>
      <c r="D9" s="17"/>
      <c r="E9" s="20"/>
      <c r="F9" s="20"/>
      <c r="G9" s="20"/>
      <c r="H9" s="20"/>
      <c r="I9" s="17"/>
      <c r="J9" s="17"/>
      <c r="K9" s="17"/>
    </row>
    <row r="10" spans="1:11" ht="14.25" customHeight="1" x14ac:dyDescent="0.3">
      <c r="A10" s="20"/>
      <c r="B10" s="17"/>
      <c r="C10" s="17"/>
      <c r="D10" s="17"/>
      <c r="E10" s="20"/>
      <c r="F10" s="20"/>
      <c r="G10" s="20"/>
      <c r="H10" s="20"/>
      <c r="I10" s="17"/>
      <c r="J10" s="17"/>
      <c r="K10" s="17"/>
    </row>
    <row r="11" spans="1:11" ht="14.25" customHeight="1" x14ac:dyDescent="0.3">
      <c r="A11" s="20"/>
      <c r="B11" s="17"/>
      <c r="C11" s="17"/>
      <c r="D11" s="17"/>
      <c r="E11" s="20"/>
      <c r="F11" s="20"/>
      <c r="G11" s="20"/>
      <c r="H11" s="20"/>
      <c r="I11" s="17"/>
      <c r="J11" s="17"/>
      <c r="K11" s="17"/>
    </row>
    <row r="12" spans="1:11" ht="14.25" customHeight="1" x14ac:dyDescent="0.3">
      <c r="A12" s="20"/>
      <c r="B12" s="17"/>
      <c r="C12" s="17"/>
      <c r="D12" s="17"/>
      <c r="E12" s="20"/>
      <c r="F12" s="20"/>
      <c r="G12" s="20"/>
      <c r="H12" s="20"/>
      <c r="I12" s="17"/>
      <c r="J12" s="17"/>
      <c r="K12" s="17"/>
    </row>
    <row r="13" spans="1:11" ht="14.25" customHeight="1" x14ac:dyDescent="0.3">
      <c r="A13" s="20"/>
      <c r="B13" s="17"/>
      <c r="C13" s="17"/>
      <c r="D13" s="17"/>
      <c r="E13" s="20"/>
      <c r="F13" s="20"/>
      <c r="G13" s="20"/>
      <c r="H13" s="20"/>
      <c r="I13" s="17"/>
      <c r="J13" s="17"/>
      <c r="K13" s="17"/>
    </row>
    <row r="14" spans="1:11" ht="14.25" customHeight="1" x14ac:dyDescent="0.3">
      <c r="A14" s="20"/>
      <c r="B14" s="17"/>
      <c r="C14" s="17"/>
      <c r="D14" s="17"/>
      <c r="E14" s="20"/>
      <c r="F14" s="20"/>
      <c r="G14" s="20"/>
      <c r="H14" s="20"/>
      <c r="I14" s="17"/>
      <c r="J14" s="17"/>
      <c r="K14" s="17"/>
    </row>
    <row r="15" spans="1:11" ht="14.25" customHeight="1" x14ac:dyDescent="0.3">
      <c r="A15" s="20"/>
      <c r="B15" s="17"/>
      <c r="C15" s="17"/>
      <c r="D15" s="17"/>
      <c r="E15" s="20"/>
      <c r="F15" s="20"/>
      <c r="G15" s="20"/>
      <c r="H15" s="20"/>
      <c r="I15" s="17"/>
      <c r="J15" s="17"/>
      <c r="K15" s="17"/>
    </row>
    <row r="16" spans="1:11" ht="14.25" customHeight="1" x14ac:dyDescent="0.3">
      <c r="A16" s="20"/>
      <c r="B16" s="17"/>
      <c r="C16" s="17"/>
      <c r="D16" s="17"/>
      <c r="E16" s="20"/>
      <c r="F16" s="20"/>
      <c r="G16" s="20"/>
      <c r="H16" s="20"/>
      <c r="I16" s="17"/>
      <c r="J16" s="17"/>
      <c r="K16" s="17"/>
    </row>
    <row r="17" spans="1:11" ht="14.25" customHeight="1" x14ac:dyDescent="0.3">
      <c r="A17" s="20"/>
      <c r="B17" s="17"/>
      <c r="C17" s="17"/>
      <c r="D17" s="17"/>
      <c r="E17" s="20"/>
      <c r="F17" s="20"/>
      <c r="G17" s="20"/>
      <c r="H17" s="20"/>
      <c r="I17" s="17"/>
      <c r="J17" s="17"/>
      <c r="K17" s="17"/>
    </row>
    <row r="18" spans="1:11" ht="14.25" customHeight="1" x14ac:dyDescent="0.3">
      <c r="A18" s="20"/>
      <c r="B18" s="17"/>
      <c r="C18" s="17"/>
      <c r="D18" s="17"/>
      <c r="E18" s="20"/>
      <c r="F18" s="20"/>
      <c r="G18" s="20"/>
      <c r="H18" s="20"/>
      <c r="I18" s="17"/>
      <c r="J18" s="17"/>
      <c r="K18" s="17"/>
    </row>
    <row r="19" spans="1:11" ht="14.25" customHeight="1" x14ac:dyDescent="0.3">
      <c r="A19" s="20"/>
      <c r="B19" s="17"/>
      <c r="C19" s="17"/>
      <c r="D19" s="17"/>
      <c r="E19" s="20"/>
      <c r="F19" s="20"/>
      <c r="G19" s="20"/>
      <c r="H19" s="20"/>
      <c r="I19" s="17"/>
      <c r="J19" s="17"/>
      <c r="K19" s="17"/>
    </row>
    <row r="20" spans="1:11" ht="14.25" customHeight="1" x14ac:dyDescent="0.3">
      <c r="A20" s="20"/>
      <c r="B20" s="17"/>
      <c r="C20" s="17"/>
      <c r="D20" s="17"/>
      <c r="E20" s="20"/>
      <c r="F20" s="20"/>
      <c r="G20" s="20"/>
      <c r="H20" s="20"/>
      <c r="I20" s="17"/>
      <c r="J20" s="17"/>
      <c r="K20" s="17"/>
    </row>
    <row r="21" spans="1:11" ht="14.25" customHeight="1" x14ac:dyDescent="0.3">
      <c r="A21" s="20"/>
      <c r="B21" s="17"/>
      <c r="C21" s="17"/>
      <c r="D21" s="17"/>
      <c r="E21" s="20"/>
      <c r="F21" s="20"/>
      <c r="G21" s="20"/>
      <c r="H21" s="20"/>
      <c r="I21" s="17"/>
      <c r="J21" s="17"/>
      <c r="K21" s="17"/>
    </row>
    <row r="22" spans="1:11" ht="14.25" customHeight="1" x14ac:dyDescent="0.3">
      <c r="A22" s="20"/>
      <c r="B22" s="17"/>
      <c r="C22" s="17"/>
      <c r="D22" s="17"/>
      <c r="E22" s="20"/>
      <c r="F22" s="20"/>
      <c r="G22" s="20"/>
      <c r="H22" s="20"/>
      <c r="I22" s="17"/>
      <c r="J22" s="17"/>
      <c r="K22" s="17"/>
    </row>
    <row r="23" spans="1:11" ht="14.25" customHeight="1" x14ac:dyDescent="0.3">
      <c r="A23" s="20"/>
      <c r="B23" s="17"/>
      <c r="C23" s="17"/>
      <c r="D23" s="17"/>
      <c r="E23" s="20"/>
      <c r="F23" s="20"/>
      <c r="G23" s="20"/>
      <c r="H23" s="20"/>
      <c r="I23" s="17"/>
      <c r="J23" s="17"/>
      <c r="K23" s="17"/>
    </row>
    <row r="24" spans="1:11" ht="14.25" customHeight="1" x14ac:dyDescent="0.3">
      <c r="A24" s="20"/>
      <c r="B24" s="17"/>
      <c r="C24" s="17"/>
      <c r="D24" s="17"/>
      <c r="E24" s="20"/>
      <c r="F24" s="20"/>
      <c r="G24" s="20"/>
      <c r="H24" s="20"/>
      <c r="I24" s="17"/>
      <c r="J24" s="17"/>
      <c r="K24" s="17"/>
    </row>
    <row r="25" spans="1:11" ht="14.25" customHeight="1" x14ac:dyDescent="0.3">
      <c r="A25" s="20"/>
      <c r="B25" s="17"/>
      <c r="C25" s="17"/>
      <c r="D25" s="17"/>
      <c r="E25" s="20"/>
      <c r="F25" s="20"/>
      <c r="G25" s="20"/>
      <c r="H25" s="20"/>
      <c r="I25" s="17"/>
      <c r="J25" s="17"/>
      <c r="K25" s="17"/>
    </row>
    <row r="26" spans="1:11" ht="14.25" customHeight="1" x14ac:dyDescent="0.3">
      <c r="A26" s="20"/>
      <c r="B26" s="17"/>
      <c r="C26" s="17"/>
      <c r="D26" s="17"/>
      <c r="E26" s="20"/>
      <c r="F26" s="20"/>
      <c r="G26" s="20"/>
      <c r="H26" s="20"/>
      <c r="I26" s="17"/>
      <c r="J26" s="17"/>
      <c r="K26" s="17"/>
    </row>
    <row r="27" spans="1:11" ht="14.25" customHeight="1" x14ac:dyDescent="0.3">
      <c r="A27" s="20"/>
      <c r="B27" s="17"/>
      <c r="C27" s="17"/>
      <c r="D27" s="17"/>
      <c r="E27" s="20"/>
      <c r="F27" s="20"/>
      <c r="G27" s="20"/>
      <c r="H27" s="20"/>
      <c r="I27" s="17"/>
      <c r="J27" s="17"/>
      <c r="K27" s="17"/>
    </row>
    <row r="28" spans="1:11" ht="14.25" customHeight="1" x14ac:dyDescent="0.3">
      <c r="A28" s="20"/>
      <c r="B28" s="17"/>
      <c r="C28" s="17"/>
      <c r="D28" s="17"/>
      <c r="E28" s="20"/>
      <c r="F28" s="20"/>
      <c r="G28" s="20"/>
      <c r="H28" s="20"/>
      <c r="I28" s="17"/>
      <c r="J28" s="17"/>
      <c r="K28" s="17"/>
    </row>
    <row r="29" spans="1:11" ht="14.25" customHeight="1" x14ac:dyDescent="0.3">
      <c r="A29" s="20"/>
      <c r="B29" s="17"/>
      <c r="C29" s="17"/>
      <c r="D29" s="17"/>
      <c r="E29" s="20"/>
      <c r="F29" s="20"/>
      <c r="G29" s="20"/>
      <c r="H29" s="20"/>
      <c r="I29" s="17"/>
      <c r="J29" s="17"/>
      <c r="K29" s="17"/>
    </row>
    <row r="30" spans="1:11" ht="14.25" customHeight="1" x14ac:dyDescent="0.3">
      <c r="A30" s="20"/>
      <c r="B30" s="17"/>
      <c r="C30" s="17"/>
      <c r="D30" s="17"/>
      <c r="E30" s="20"/>
      <c r="F30" s="20"/>
      <c r="G30" s="20"/>
      <c r="H30" s="20"/>
      <c r="I30" s="17"/>
      <c r="J30" s="17"/>
      <c r="K30" s="17"/>
    </row>
    <row r="31" spans="1:11" ht="14.25" customHeight="1" x14ac:dyDescent="0.3">
      <c r="A31" s="20"/>
      <c r="B31" s="17"/>
      <c r="C31" s="17"/>
      <c r="D31" s="17"/>
      <c r="E31" s="20"/>
      <c r="F31" s="20"/>
      <c r="G31" s="20"/>
      <c r="H31" s="20"/>
      <c r="I31" s="17"/>
      <c r="J31" s="17"/>
      <c r="K31" s="17"/>
    </row>
    <row r="32" spans="1:11" ht="14.25" customHeight="1" x14ac:dyDescent="0.3">
      <c r="A32" s="20"/>
      <c r="B32" s="17"/>
      <c r="C32" s="17"/>
      <c r="D32" s="17"/>
      <c r="E32" s="20"/>
      <c r="F32" s="20"/>
      <c r="G32" s="20"/>
      <c r="H32" s="20"/>
      <c r="I32" s="17"/>
      <c r="J32" s="17"/>
      <c r="K32" s="17"/>
    </row>
    <row r="33" spans="1:11" ht="14.25" customHeight="1" x14ac:dyDescent="0.3">
      <c r="A33" s="20"/>
      <c r="B33" s="17"/>
      <c r="C33" s="17"/>
      <c r="D33" s="17"/>
      <c r="E33" s="20"/>
      <c r="F33" s="20"/>
      <c r="G33" s="20"/>
      <c r="H33" s="20"/>
      <c r="I33" s="17"/>
      <c r="J33" s="17"/>
      <c r="K33" s="17"/>
    </row>
    <row r="34" spans="1:11" ht="14.25" customHeight="1" x14ac:dyDescent="0.3">
      <c r="A34" s="20"/>
      <c r="B34" s="17"/>
      <c r="C34" s="17"/>
      <c r="D34" s="17"/>
      <c r="E34" s="20"/>
      <c r="F34" s="20"/>
      <c r="G34" s="20"/>
      <c r="H34" s="20"/>
      <c r="I34" s="17"/>
      <c r="J34" s="17"/>
      <c r="K34" s="17"/>
    </row>
    <row r="35" spans="1:11" ht="14.25" customHeight="1" x14ac:dyDescent="0.3">
      <c r="A35" s="20"/>
      <c r="B35" s="17"/>
      <c r="C35" s="17"/>
      <c r="D35" s="17"/>
      <c r="E35" s="20"/>
      <c r="F35" s="20"/>
      <c r="G35" s="20"/>
      <c r="H35" s="20"/>
      <c r="I35" s="17"/>
      <c r="J35" s="17"/>
      <c r="K35" s="17"/>
    </row>
    <row r="36" spans="1:11" ht="14.25" customHeight="1" x14ac:dyDescent="0.3">
      <c r="A36" s="20"/>
      <c r="B36" s="17"/>
      <c r="C36" s="17"/>
      <c r="D36" s="17"/>
      <c r="E36" s="20"/>
      <c r="F36" s="20"/>
      <c r="G36" s="20"/>
      <c r="H36" s="20"/>
      <c r="I36" s="17"/>
      <c r="J36" s="17"/>
      <c r="K36" s="17"/>
    </row>
    <row r="37" spans="1:11" ht="14.25" customHeight="1" x14ac:dyDescent="0.3">
      <c r="A37" s="20"/>
      <c r="B37" s="17"/>
      <c r="C37" s="17"/>
      <c r="D37" s="17"/>
      <c r="E37" s="20"/>
      <c r="F37" s="20"/>
      <c r="G37" s="20"/>
      <c r="H37" s="20"/>
      <c r="I37" s="17"/>
      <c r="J37" s="17"/>
      <c r="K37" s="17"/>
    </row>
    <row r="38" spans="1:11" ht="14.25" customHeight="1" x14ac:dyDescent="0.3">
      <c r="A38" s="20"/>
      <c r="B38" s="17"/>
      <c r="C38" s="17"/>
      <c r="D38" s="17"/>
      <c r="E38" s="20"/>
      <c r="F38" s="20"/>
      <c r="G38" s="20"/>
      <c r="H38" s="20"/>
      <c r="I38" s="17"/>
      <c r="J38" s="17"/>
      <c r="K38" s="17"/>
    </row>
    <row r="39" spans="1:11" ht="14.25" customHeight="1" x14ac:dyDescent="0.3">
      <c r="A39" s="20"/>
      <c r="B39" s="17"/>
      <c r="C39" s="17"/>
      <c r="D39" s="17"/>
      <c r="E39" s="20"/>
      <c r="F39" s="20"/>
      <c r="G39" s="20"/>
      <c r="H39" s="20"/>
      <c r="I39" s="17"/>
      <c r="J39" s="17"/>
      <c r="K39" s="17"/>
    </row>
    <row r="40" spans="1:11" ht="14.25" customHeight="1" x14ac:dyDescent="0.3">
      <c r="A40" s="20"/>
      <c r="B40" s="17"/>
      <c r="C40" s="17"/>
      <c r="D40" s="17"/>
      <c r="E40" s="20"/>
      <c r="F40" s="20"/>
      <c r="G40" s="20"/>
      <c r="H40" s="20"/>
      <c r="I40" s="17"/>
      <c r="J40" s="17"/>
      <c r="K40" s="17"/>
    </row>
    <row r="41" spans="1:11" ht="14.25" customHeight="1" x14ac:dyDescent="0.3">
      <c r="A41" s="20"/>
      <c r="B41" s="17"/>
      <c r="C41" s="17"/>
      <c r="D41" s="17"/>
      <c r="E41" s="20"/>
      <c r="F41" s="20"/>
      <c r="G41" s="20"/>
      <c r="H41" s="20"/>
      <c r="I41" s="17"/>
      <c r="J41" s="17"/>
      <c r="K41" s="17"/>
    </row>
    <row r="42" spans="1:11" ht="14.25" customHeight="1" x14ac:dyDescent="0.3">
      <c r="A42" s="20"/>
      <c r="B42" s="17"/>
      <c r="C42" s="17"/>
      <c r="D42" s="17"/>
      <c r="E42" s="20"/>
      <c r="F42" s="20"/>
      <c r="G42" s="20"/>
      <c r="H42" s="20"/>
      <c r="I42" s="17"/>
      <c r="J42" s="17"/>
      <c r="K42" s="17"/>
    </row>
    <row r="43" spans="1:11" ht="14.25" customHeight="1" x14ac:dyDescent="0.3">
      <c r="A43" s="20"/>
      <c r="B43" s="17"/>
      <c r="C43" s="17"/>
      <c r="D43" s="17"/>
      <c r="E43" s="20"/>
      <c r="F43" s="20"/>
      <c r="G43" s="20"/>
      <c r="H43" s="20"/>
      <c r="I43" s="17"/>
      <c r="J43" s="17"/>
      <c r="K43" s="17"/>
    </row>
    <row r="44" spans="1:11" ht="14.25" customHeight="1" x14ac:dyDescent="0.3">
      <c r="A44" s="20"/>
      <c r="B44" s="17"/>
      <c r="C44" s="17"/>
      <c r="D44" s="17"/>
      <c r="E44" s="20"/>
      <c r="F44" s="20"/>
      <c r="G44" s="20"/>
      <c r="H44" s="20"/>
      <c r="I44" s="17"/>
      <c r="J44" s="17"/>
      <c r="K44" s="17"/>
    </row>
    <row r="45" spans="1:11" ht="14.25" customHeight="1" x14ac:dyDescent="0.3">
      <c r="A45" s="20"/>
      <c r="B45" s="17"/>
      <c r="C45" s="17"/>
      <c r="D45" s="17"/>
      <c r="E45" s="20"/>
      <c r="F45" s="20"/>
      <c r="G45" s="20"/>
      <c r="H45" s="20"/>
      <c r="I45" s="17"/>
      <c r="J45" s="17"/>
      <c r="K45" s="17"/>
    </row>
    <row r="46" spans="1:11" ht="14.25" customHeight="1" x14ac:dyDescent="0.3">
      <c r="A46" s="20"/>
      <c r="B46" s="17"/>
      <c r="C46" s="17"/>
      <c r="D46" s="17"/>
      <c r="E46" s="20"/>
      <c r="F46" s="20"/>
      <c r="G46" s="20"/>
      <c r="H46" s="20"/>
      <c r="I46" s="17"/>
      <c r="J46" s="17"/>
      <c r="K46" s="17"/>
    </row>
    <row r="47" spans="1:11" ht="14.25" customHeight="1" x14ac:dyDescent="0.3">
      <c r="A47" s="20"/>
      <c r="B47" s="17"/>
      <c r="C47" s="17"/>
      <c r="D47" s="17"/>
      <c r="E47" s="20"/>
      <c r="F47" s="20"/>
      <c r="G47" s="20"/>
      <c r="H47" s="20"/>
      <c r="I47" s="17"/>
      <c r="J47" s="17"/>
      <c r="K47" s="17"/>
    </row>
    <row r="48" spans="1:11" ht="14.25" customHeight="1" x14ac:dyDescent="0.3">
      <c r="A48" s="20"/>
      <c r="B48" s="17"/>
      <c r="C48" s="17"/>
      <c r="D48" s="17"/>
      <c r="E48" s="20"/>
      <c r="F48" s="20"/>
      <c r="G48" s="20"/>
      <c r="H48" s="20"/>
      <c r="I48" s="17"/>
      <c r="J48" s="17"/>
      <c r="K48" s="17"/>
    </row>
    <row r="49" spans="1:11" ht="14.25" customHeight="1" x14ac:dyDescent="0.3">
      <c r="A49" s="20"/>
      <c r="B49" s="17"/>
      <c r="C49" s="17"/>
      <c r="D49" s="17"/>
      <c r="E49" s="20"/>
      <c r="F49" s="20"/>
      <c r="G49" s="20"/>
      <c r="H49" s="20"/>
      <c r="I49" s="17"/>
      <c r="J49" s="17"/>
      <c r="K49" s="17"/>
    </row>
    <row r="50" spans="1:11" ht="14.25" customHeight="1" x14ac:dyDescent="0.3">
      <c r="A50" s="20"/>
      <c r="B50" s="17"/>
      <c r="C50" s="17"/>
      <c r="D50" s="17"/>
      <c r="E50" s="20"/>
      <c r="F50" s="20"/>
      <c r="G50" s="20"/>
      <c r="H50" s="20"/>
      <c r="I50" s="17"/>
      <c r="J50" s="17"/>
      <c r="K50" s="17"/>
    </row>
    <row r="51" spans="1:11" ht="14.25" customHeight="1" x14ac:dyDescent="0.3">
      <c r="A51" s="20"/>
      <c r="B51" s="17"/>
      <c r="C51" s="17"/>
      <c r="D51" s="17"/>
      <c r="E51" s="20"/>
      <c r="F51" s="20"/>
      <c r="G51" s="20"/>
      <c r="H51" s="20"/>
      <c r="I51" s="17"/>
      <c r="J51" s="17"/>
      <c r="K51" s="17"/>
    </row>
    <row r="52" spans="1:11" ht="14.25" customHeight="1" x14ac:dyDescent="0.3">
      <c r="A52" s="20"/>
      <c r="B52" s="17"/>
      <c r="C52" s="17"/>
      <c r="D52" s="17"/>
      <c r="E52" s="20"/>
      <c r="F52" s="20"/>
      <c r="G52" s="20"/>
      <c r="H52" s="20"/>
      <c r="I52" s="17"/>
      <c r="J52" s="17"/>
      <c r="K52" s="17"/>
    </row>
    <row r="53" spans="1:11" ht="14.25" customHeight="1" x14ac:dyDescent="0.3">
      <c r="A53" s="20"/>
      <c r="B53" s="17"/>
      <c r="C53" s="17"/>
      <c r="D53" s="17"/>
      <c r="E53" s="20"/>
      <c r="F53" s="20"/>
      <c r="G53" s="20"/>
      <c r="H53" s="20"/>
      <c r="I53" s="17"/>
      <c r="J53" s="17"/>
      <c r="K53" s="17"/>
    </row>
    <row r="54" spans="1:11" ht="14.25" customHeight="1" x14ac:dyDescent="0.3">
      <c r="A54" s="20"/>
      <c r="B54" s="17"/>
      <c r="C54" s="17"/>
      <c r="D54" s="17"/>
      <c r="E54" s="20"/>
      <c r="F54" s="20"/>
      <c r="G54" s="20"/>
      <c r="H54" s="20"/>
      <c r="I54" s="17"/>
      <c r="J54" s="17"/>
      <c r="K54" s="17"/>
    </row>
    <row r="55" spans="1:11" ht="14.25" customHeight="1" x14ac:dyDescent="0.3">
      <c r="A55" s="20"/>
      <c r="B55" s="17"/>
      <c r="C55" s="17"/>
      <c r="D55" s="17"/>
      <c r="E55" s="20"/>
      <c r="F55" s="20"/>
      <c r="G55" s="20"/>
      <c r="H55" s="20"/>
      <c r="I55" s="17"/>
      <c r="J55" s="17"/>
      <c r="K55" s="17"/>
    </row>
    <row r="56" spans="1:11" ht="14.25" customHeight="1" x14ac:dyDescent="0.3">
      <c r="A56" s="20"/>
      <c r="B56" s="17"/>
      <c r="C56" s="17"/>
      <c r="D56" s="17"/>
      <c r="E56" s="20"/>
      <c r="F56" s="20"/>
      <c r="G56" s="20"/>
      <c r="H56" s="20"/>
      <c r="I56" s="17"/>
      <c r="J56" s="17"/>
      <c r="K56" s="17"/>
    </row>
    <row r="57" spans="1:11" ht="14.25" customHeight="1" x14ac:dyDescent="0.3">
      <c r="A57" s="20"/>
      <c r="B57" s="17"/>
      <c r="C57" s="17"/>
      <c r="D57" s="17"/>
      <c r="E57" s="20"/>
      <c r="F57" s="20"/>
      <c r="G57" s="20"/>
      <c r="H57" s="20"/>
      <c r="I57" s="17"/>
      <c r="J57" s="17"/>
      <c r="K57" s="17"/>
    </row>
    <row r="58" spans="1:11" ht="14.25" customHeight="1" x14ac:dyDescent="0.3">
      <c r="A58" s="20"/>
      <c r="B58" s="17"/>
      <c r="C58" s="17"/>
      <c r="D58" s="17"/>
      <c r="E58" s="20"/>
      <c r="F58" s="20"/>
      <c r="G58" s="20"/>
      <c r="H58" s="20"/>
      <c r="I58" s="17"/>
      <c r="J58" s="17"/>
      <c r="K58" s="17"/>
    </row>
    <row r="59" spans="1:11" ht="14.25" customHeight="1" x14ac:dyDescent="0.3">
      <c r="A59" s="20"/>
      <c r="B59" s="17"/>
      <c r="C59" s="17"/>
      <c r="D59" s="17"/>
      <c r="E59" s="20"/>
      <c r="F59" s="20"/>
      <c r="G59" s="20"/>
      <c r="H59" s="20"/>
      <c r="I59" s="17"/>
      <c r="J59" s="17"/>
      <c r="K59" s="17"/>
    </row>
    <row r="60" spans="1:11" ht="14.25" customHeight="1" x14ac:dyDescent="0.3">
      <c r="A60" s="20"/>
      <c r="B60" s="17"/>
      <c r="C60" s="17"/>
      <c r="D60" s="17"/>
      <c r="E60" s="20"/>
      <c r="F60" s="20"/>
      <c r="G60" s="20"/>
      <c r="H60" s="20"/>
      <c r="I60" s="17"/>
      <c r="J60" s="17"/>
      <c r="K60" s="17"/>
    </row>
    <row r="61" spans="1:11" ht="14.25" customHeight="1" x14ac:dyDescent="0.3">
      <c r="A61" s="20"/>
      <c r="B61" s="17"/>
      <c r="C61" s="17"/>
      <c r="D61" s="17"/>
      <c r="E61" s="20"/>
      <c r="F61" s="20"/>
      <c r="G61" s="20"/>
      <c r="H61" s="20"/>
      <c r="I61" s="17"/>
      <c r="J61" s="17"/>
      <c r="K61" s="17"/>
    </row>
    <row r="62" spans="1:11" ht="14.25" customHeight="1" x14ac:dyDescent="0.3">
      <c r="A62" s="20"/>
      <c r="B62" s="17"/>
      <c r="C62" s="17"/>
      <c r="D62" s="17"/>
      <c r="E62" s="20"/>
      <c r="F62" s="20"/>
      <c r="G62" s="20"/>
      <c r="H62" s="20"/>
      <c r="I62" s="17"/>
      <c r="J62" s="17"/>
      <c r="K62" s="17"/>
    </row>
    <row r="63" spans="1:11" ht="14.25" customHeight="1" x14ac:dyDescent="0.3">
      <c r="A63" s="20"/>
      <c r="B63" s="17"/>
      <c r="C63" s="17"/>
      <c r="D63" s="17"/>
      <c r="E63" s="20"/>
      <c r="F63" s="20"/>
      <c r="G63" s="20"/>
      <c r="H63" s="20"/>
      <c r="I63" s="17"/>
      <c r="J63" s="17"/>
      <c r="K63" s="17"/>
    </row>
    <row r="64" spans="1:11" ht="14.25" customHeight="1" x14ac:dyDescent="0.3">
      <c r="A64" s="20"/>
      <c r="B64" s="17"/>
      <c r="C64" s="17"/>
      <c r="D64" s="17"/>
      <c r="E64" s="20"/>
      <c r="F64" s="20"/>
      <c r="G64" s="20"/>
      <c r="H64" s="20"/>
      <c r="I64" s="17"/>
      <c r="J64" s="17"/>
      <c r="K64" s="17"/>
    </row>
    <row r="65" spans="1:11" ht="14.25" customHeight="1" x14ac:dyDescent="0.3">
      <c r="A65" s="20"/>
      <c r="B65" s="17"/>
      <c r="C65" s="17"/>
      <c r="D65" s="17"/>
      <c r="E65" s="20"/>
      <c r="F65" s="20"/>
      <c r="G65" s="20"/>
      <c r="H65" s="20"/>
      <c r="I65" s="17"/>
      <c r="J65" s="17"/>
      <c r="K65" s="17"/>
    </row>
    <row r="66" spans="1:11" ht="14.25" customHeight="1" x14ac:dyDescent="0.3">
      <c r="A66" s="20"/>
      <c r="B66" s="17"/>
      <c r="C66" s="17"/>
      <c r="D66" s="17"/>
      <c r="E66" s="20"/>
      <c r="F66" s="20"/>
      <c r="G66" s="20"/>
      <c r="H66" s="20"/>
      <c r="I66" s="17"/>
      <c r="J66" s="17"/>
      <c r="K66" s="17"/>
    </row>
    <row r="67" spans="1:11" ht="14.25" customHeight="1" x14ac:dyDescent="0.3">
      <c r="A67" s="20"/>
      <c r="B67" s="17"/>
      <c r="C67" s="17"/>
      <c r="D67" s="17"/>
      <c r="E67" s="20"/>
      <c r="F67" s="20"/>
      <c r="G67" s="20"/>
      <c r="H67" s="20"/>
      <c r="I67" s="17"/>
      <c r="J67" s="17"/>
      <c r="K67" s="17"/>
    </row>
    <row r="68" spans="1:11" ht="14.25" customHeight="1" x14ac:dyDescent="0.3">
      <c r="A68" s="20"/>
      <c r="B68" s="17"/>
      <c r="C68" s="17"/>
      <c r="D68" s="17"/>
      <c r="E68" s="20"/>
      <c r="F68" s="20"/>
      <c r="G68" s="20"/>
      <c r="H68" s="20"/>
      <c r="I68" s="17"/>
      <c r="J68" s="17"/>
      <c r="K68" s="17"/>
    </row>
    <row r="69" spans="1:11" ht="14.25" customHeight="1" x14ac:dyDescent="0.3">
      <c r="A69" s="20"/>
      <c r="B69" s="17"/>
      <c r="C69" s="17"/>
      <c r="D69" s="17"/>
      <c r="E69" s="20"/>
      <c r="F69" s="20"/>
      <c r="G69" s="20"/>
      <c r="H69" s="20"/>
      <c r="I69" s="17"/>
      <c r="J69" s="17"/>
      <c r="K69" s="17"/>
    </row>
    <row r="70" spans="1:11" ht="14.25" customHeight="1" x14ac:dyDescent="0.3">
      <c r="A70" s="20"/>
      <c r="B70" s="17"/>
      <c r="C70" s="17"/>
      <c r="D70" s="17"/>
      <c r="E70" s="20"/>
      <c r="F70" s="20"/>
      <c r="G70" s="20"/>
      <c r="H70" s="20"/>
      <c r="I70" s="17"/>
      <c r="J70" s="17"/>
      <c r="K70" s="17"/>
    </row>
    <row r="71" spans="1:11" ht="14.25" customHeight="1" x14ac:dyDescent="0.3">
      <c r="A71" s="20"/>
      <c r="B71" s="17"/>
      <c r="C71" s="17"/>
      <c r="D71" s="17"/>
      <c r="E71" s="20"/>
      <c r="F71" s="20"/>
      <c r="G71" s="20"/>
      <c r="H71" s="20"/>
      <c r="I71" s="17"/>
      <c r="J71" s="17"/>
      <c r="K71" s="17"/>
    </row>
    <row r="72" spans="1:11" ht="14.25" customHeight="1" x14ac:dyDescent="0.3">
      <c r="A72" s="20"/>
      <c r="B72" s="17"/>
      <c r="C72" s="17"/>
      <c r="D72" s="17"/>
      <c r="E72" s="20"/>
      <c r="F72" s="20"/>
      <c r="G72" s="20"/>
      <c r="H72" s="20"/>
      <c r="I72" s="17"/>
      <c r="J72" s="17"/>
      <c r="K72" s="17"/>
    </row>
    <row r="73" spans="1:11" ht="14.25" customHeight="1" x14ac:dyDescent="0.3">
      <c r="A73" s="20"/>
      <c r="B73" s="17"/>
      <c r="C73" s="17"/>
      <c r="D73" s="17"/>
      <c r="E73" s="20"/>
      <c r="F73" s="20"/>
      <c r="G73" s="20"/>
      <c r="H73" s="20"/>
      <c r="I73" s="17"/>
      <c r="J73" s="17"/>
      <c r="K73" s="17"/>
    </row>
    <row r="74" spans="1:11" ht="14.25" customHeight="1" x14ac:dyDescent="0.3">
      <c r="A74" s="20"/>
      <c r="B74" s="17"/>
      <c r="C74" s="17"/>
      <c r="D74" s="17"/>
      <c r="E74" s="20"/>
      <c r="F74" s="20"/>
      <c r="G74" s="20"/>
      <c r="H74" s="20"/>
      <c r="I74" s="17"/>
      <c r="J74" s="17"/>
      <c r="K74" s="17"/>
    </row>
    <row r="75" spans="1:11" ht="14.25" customHeight="1" x14ac:dyDescent="0.3">
      <c r="A75" s="20"/>
      <c r="B75" s="17"/>
      <c r="C75" s="17"/>
      <c r="D75" s="17"/>
      <c r="E75" s="20"/>
      <c r="F75" s="20"/>
      <c r="G75" s="20"/>
      <c r="H75" s="20"/>
      <c r="I75" s="17"/>
      <c r="J75" s="17"/>
      <c r="K75" s="17"/>
    </row>
    <row r="76" spans="1:11" ht="14.25" customHeight="1" x14ac:dyDescent="0.3">
      <c r="A76" s="20"/>
      <c r="B76" s="17"/>
      <c r="C76" s="17"/>
      <c r="D76" s="17"/>
      <c r="E76" s="20"/>
      <c r="F76" s="20"/>
      <c r="G76" s="20"/>
      <c r="H76" s="20"/>
      <c r="I76" s="17"/>
      <c r="J76" s="17"/>
      <c r="K76" s="17"/>
    </row>
    <row r="77" spans="1:11" ht="14.25" customHeight="1" x14ac:dyDescent="0.3">
      <c r="A77" s="20"/>
      <c r="B77" s="17"/>
      <c r="C77" s="17"/>
      <c r="D77" s="17"/>
      <c r="E77" s="20"/>
      <c r="F77" s="20"/>
      <c r="G77" s="20"/>
      <c r="H77" s="20"/>
      <c r="I77" s="17"/>
      <c r="J77" s="17"/>
      <c r="K77" s="17"/>
    </row>
    <row r="78" spans="1:11" ht="14.25" customHeight="1" x14ac:dyDescent="0.3">
      <c r="A78" s="20"/>
      <c r="B78" s="17"/>
      <c r="C78" s="17"/>
      <c r="D78" s="17"/>
      <c r="E78" s="20"/>
      <c r="F78" s="20"/>
      <c r="G78" s="20"/>
      <c r="H78" s="20"/>
      <c r="I78" s="17"/>
      <c r="J78" s="17"/>
      <c r="K78" s="17"/>
    </row>
    <row r="79" spans="1:11" ht="14.25" customHeight="1" x14ac:dyDescent="0.3">
      <c r="A79" s="20"/>
      <c r="B79" s="17"/>
      <c r="C79" s="17"/>
      <c r="D79" s="17"/>
      <c r="E79" s="20"/>
      <c r="F79" s="20"/>
      <c r="G79" s="20"/>
      <c r="H79" s="20"/>
      <c r="I79" s="17"/>
      <c r="J79" s="17"/>
      <c r="K79" s="17"/>
    </row>
    <row r="80" spans="1:11" ht="14.25" customHeight="1" x14ac:dyDescent="0.3">
      <c r="A80" s="20"/>
      <c r="B80" s="17"/>
      <c r="C80" s="17"/>
      <c r="D80" s="17"/>
      <c r="E80" s="20"/>
      <c r="F80" s="20"/>
      <c r="G80" s="20"/>
      <c r="H80" s="20"/>
      <c r="I80" s="17"/>
      <c r="J80" s="17"/>
      <c r="K80" s="17"/>
    </row>
    <row r="81" spans="1:11" ht="14.25" customHeight="1" x14ac:dyDescent="0.3">
      <c r="A81" s="20"/>
      <c r="B81" s="17"/>
      <c r="C81" s="17"/>
      <c r="D81" s="17"/>
      <c r="E81" s="20"/>
      <c r="F81" s="20"/>
      <c r="G81" s="20"/>
      <c r="H81" s="20"/>
      <c r="I81" s="17"/>
      <c r="J81" s="17"/>
      <c r="K81" s="17"/>
    </row>
    <row r="82" spans="1:11" ht="14.25" customHeight="1" x14ac:dyDescent="0.3">
      <c r="A82" s="20"/>
      <c r="B82" s="17"/>
      <c r="C82" s="17"/>
      <c r="D82" s="17"/>
      <c r="E82" s="20"/>
      <c r="F82" s="20"/>
      <c r="G82" s="20"/>
      <c r="H82" s="20"/>
      <c r="I82" s="17"/>
      <c r="J82" s="17"/>
      <c r="K82" s="17"/>
    </row>
    <row r="83" spans="1:11" ht="14.25" customHeight="1" x14ac:dyDescent="0.3">
      <c r="A83" s="20"/>
      <c r="B83" s="17"/>
      <c r="C83" s="17"/>
      <c r="D83" s="17"/>
      <c r="E83" s="20"/>
      <c r="F83" s="20"/>
      <c r="G83" s="20"/>
      <c r="H83" s="20"/>
      <c r="I83" s="17"/>
      <c r="J83" s="17"/>
      <c r="K83" s="17"/>
    </row>
    <row r="84" spans="1:11" ht="14.25" customHeight="1" x14ac:dyDescent="0.3">
      <c r="A84" s="20"/>
      <c r="B84" s="17"/>
      <c r="C84" s="17"/>
      <c r="D84" s="17"/>
      <c r="E84" s="20"/>
      <c r="F84" s="20"/>
      <c r="G84" s="20"/>
      <c r="H84" s="20"/>
      <c r="I84" s="17"/>
      <c r="J84" s="17"/>
      <c r="K84" s="17"/>
    </row>
    <row r="85" spans="1:11" ht="14.25" customHeight="1" x14ac:dyDescent="0.3">
      <c r="A85" s="20"/>
      <c r="B85" s="17"/>
      <c r="C85" s="17"/>
      <c r="D85" s="17"/>
      <c r="E85" s="20"/>
      <c r="F85" s="20"/>
      <c r="G85" s="20"/>
      <c r="H85" s="20"/>
      <c r="I85" s="17"/>
      <c r="J85" s="17"/>
      <c r="K85" s="17"/>
    </row>
    <row r="86" spans="1:11" ht="14.25" customHeight="1" x14ac:dyDescent="0.3">
      <c r="A86" s="20"/>
      <c r="B86" s="17"/>
      <c r="C86" s="17"/>
      <c r="D86" s="17"/>
      <c r="E86" s="20"/>
      <c r="F86" s="20"/>
      <c r="G86" s="20"/>
      <c r="H86" s="20"/>
      <c r="I86" s="17"/>
      <c r="J86" s="17"/>
      <c r="K86" s="17"/>
    </row>
    <row r="87" spans="1:11" ht="14.25" customHeight="1" x14ac:dyDescent="0.3">
      <c r="A87" s="20"/>
      <c r="B87" s="17"/>
      <c r="C87" s="17"/>
      <c r="D87" s="17"/>
      <c r="E87" s="20"/>
      <c r="F87" s="20"/>
      <c r="G87" s="20"/>
      <c r="H87" s="20"/>
      <c r="I87" s="17"/>
      <c r="J87" s="17"/>
      <c r="K87" s="17"/>
    </row>
    <row r="88" spans="1:11" ht="14.25" customHeight="1" x14ac:dyDescent="0.3">
      <c r="A88" s="20"/>
      <c r="B88" s="17"/>
      <c r="C88" s="17"/>
      <c r="D88" s="17"/>
      <c r="E88" s="20"/>
      <c r="F88" s="20"/>
      <c r="G88" s="20"/>
      <c r="H88" s="20"/>
      <c r="I88" s="17"/>
      <c r="J88" s="17"/>
      <c r="K88" s="17"/>
    </row>
    <row r="89" spans="1:11" ht="14.25" customHeight="1" x14ac:dyDescent="0.3">
      <c r="A89" s="20"/>
      <c r="B89" s="17"/>
      <c r="C89" s="17"/>
      <c r="D89" s="17"/>
      <c r="E89" s="20"/>
      <c r="F89" s="20"/>
      <c r="G89" s="20"/>
      <c r="H89" s="20"/>
      <c r="I89" s="17"/>
      <c r="J89" s="17"/>
      <c r="K89" s="17"/>
    </row>
    <row r="90" spans="1:11" ht="14.25" customHeight="1" x14ac:dyDescent="0.3">
      <c r="A90" s="20"/>
      <c r="B90" s="17"/>
      <c r="C90" s="17"/>
      <c r="D90" s="17"/>
      <c r="E90" s="20"/>
      <c r="F90" s="20"/>
      <c r="G90" s="20"/>
      <c r="H90" s="20"/>
      <c r="I90" s="17"/>
      <c r="J90" s="17"/>
      <c r="K90" s="17"/>
    </row>
  </sheetData>
  <mergeCells count="5">
    <mergeCell ref="A2:H2"/>
    <mergeCell ref="A5:E5"/>
    <mergeCell ref="B3:B4"/>
    <mergeCell ref="A3:A4"/>
    <mergeCell ref="D3:D4"/>
  </mergeCells>
  <printOptions horizontalCentered="1" verticalCentered="1"/>
  <pageMargins left="0.39370078740157483" right="0.39370078740157483" top="0.39370078740157483" bottom="0.39370078740157483" header="0" footer="0"/>
  <pageSetup paperSize="1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2A1C7"/>
    <pageSetUpPr fitToPage="1"/>
  </sheetPr>
  <dimension ref="A1:K91"/>
  <sheetViews>
    <sheetView workbookViewId="0">
      <pane ySplit="1" topLeftCell="A2" activePane="bottomLeft" state="frozen"/>
      <selection pane="bottomLeft" activeCell="D4" sqref="D4"/>
    </sheetView>
  </sheetViews>
  <sheetFormatPr baseColWidth="10" defaultColWidth="14.44140625" defaultRowHeight="15" customHeight="1" x14ac:dyDescent="0.3"/>
  <cols>
    <col min="1" max="1" width="7.88671875" customWidth="1"/>
    <col min="2" max="2" width="27.44140625" customWidth="1"/>
    <col min="3" max="3" width="21.33203125" customWidth="1"/>
    <col min="4" max="4" width="123.6640625" customWidth="1"/>
    <col min="5" max="5" width="9.33203125" customWidth="1"/>
    <col min="6" max="6" width="10.33203125" customWidth="1"/>
    <col min="7" max="7" width="11.88671875" customWidth="1"/>
    <col min="8" max="8" width="12.44140625" customWidth="1"/>
    <col min="9" max="11" width="10.6640625" customWidth="1"/>
  </cols>
  <sheetData>
    <row r="1" spans="1:11" ht="41.4" x14ac:dyDescent="0.3">
      <c r="A1" s="1" t="s">
        <v>0</v>
      </c>
      <c r="B1" s="1" t="s">
        <v>1</v>
      </c>
      <c r="C1" s="1" t="s">
        <v>2</v>
      </c>
      <c r="D1" s="1" t="s">
        <v>12</v>
      </c>
      <c r="E1" s="1" t="s">
        <v>5</v>
      </c>
      <c r="F1" s="1" t="s">
        <v>13</v>
      </c>
      <c r="G1" s="1" t="s">
        <v>7</v>
      </c>
      <c r="H1" s="1" t="s">
        <v>8</v>
      </c>
      <c r="I1" s="4"/>
      <c r="J1" s="4"/>
      <c r="K1" s="4"/>
    </row>
    <row r="2" spans="1:11" ht="18.75" customHeight="1" x14ac:dyDescent="0.3">
      <c r="A2" s="131" t="s">
        <v>18</v>
      </c>
      <c r="B2" s="109"/>
      <c r="C2" s="109"/>
      <c r="D2" s="109"/>
      <c r="E2" s="109"/>
      <c r="F2" s="109"/>
      <c r="G2" s="109"/>
      <c r="H2" s="110"/>
      <c r="I2" s="4"/>
      <c r="J2" s="4"/>
      <c r="K2" s="4"/>
    </row>
    <row r="3" spans="1:11" ht="114" customHeight="1" x14ac:dyDescent="0.3">
      <c r="A3" s="124">
        <v>1</v>
      </c>
      <c r="B3" s="124" t="s">
        <v>19</v>
      </c>
      <c r="C3" s="58" t="s">
        <v>41</v>
      </c>
      <c r="D3" s="57" t="s">
        <v>34</v>
      </c>
      <c r="E3" s="5" t="s">
        <v>15</v>
      </c>
      <c r="F3" s="5">
        <v>20</v>
      </c>
      <c r="G3" s="16">
        <v>30000</v>
      </c>
      <c r="H3" s="16">
        <f t="shared" ref="H3:H4" si="0">+F3*G3</f>
        <v>600000</v>
      </c>
      <c r="I3" s="9"/>
      <c r="J3" s="9"/>
      <c r="K3" s="9"/>
    </row>
    <row r="4" spans="1:11" ht="36" x14ac:dyDescent="0.3">
      <c r="A4" s="132"/>
      <c r="B4" s="125"/>
      <c r="C4" s="59" t="s">
        <v>38</v>
      </c>
      <c r="D4" s="57" t="s">
        <v>33</v>
      </c>
      <c r="E4" s="5" t="s">
        <v>15</v>
      </c>
      <c r="F4" s="5">
        <v>0</v>
      </c>
      <c r="G4" s="16"/>
      <c r="H4" s="16">
        <f t="shared" si="0"/>
        <v>0</v>
      </c>
      <c r="I4" s="9"/>
      <c r="J4" s="9"/>
      <c r="K4" s="9"/>
    </row>
    <row r="5" spans="1:11" ht="29.25" customHeight="1" x14ac:dyDescent="0.3">
      <c r="A5" s="123" t="s">
        <v>11</v>
      </c>
      <c r="B5" s="129"/>
      <c r="C5" s="129"/>
      <c r="D5" s="129"/>
      <c r="E5" s="130"/>
      <c r="F5" s="18">
        <f>SUM(F3:F4)</f>
        <v>20</v>
      </c>
      <c r="G5" s="5"/>
      <c r="H5" s="19">
        <f>SUM(H3:H4)</f>
        <v>600000</v>
      </c>
      <c r="I5" s="9"/>
      <c r="J5" s="9"/>
      <c r="K5" s="9"/>
    </row>
    <row r="6" spans="1:11" ht="14.4" x14ac:dyDescent="0.3">
      <c r="A6" s="12"/>
      <c r="B6" s="9"/>
      <c r="C6" s="9"/>
      <c r="D6" s="9"/>
      <c r="E6" s="12"/>
      <c r="F6" s="12"/>
      <c r="G6" s="12"/>
      <c r="H6" s="12"/>
      <c r="I6" s="9"/>
      <c r="J6" s="9"/>
      <c r="K6" s="9"/>
    </row>
    <row r="7" spans="1:11" ht="14.4" x14ac:dyDescent="0.3">
      <c r="A7" s="12"/>
      <c r="B7" s="9"/>
      <c r="C7" s="9"/>
      <c r="D7" s="9"/>
      <c r="E7" s="12"/>
      <c r="F7" s="12"/>
      <c r="G7" s="12"/>
      <c r="H7" s="12"/>
      <c r="I7" s="9"/>
      <c r="J7" s="9"/>
      <c r="K7" s="9"/>
    </row>
    <row r="8" spans="1:11" ht="14.4" x14ac:dyDescent="0.3">
      <c r="A8" s="12"/>
      <c r="B8" s="9"/>
      <c r="C8" s="9"/>
      <c r="D8" s="9"/>
      <c r="E8" s="12"/>
      <c r="F8" s="12"/>
      <c r="G8" s="12"/>
      <c r="H8" s="12"/>
      <c r="I8" s="9"/>
      <c r="J8" s="9"/>
      <c r="K8" s="9"/>
    </row>
    <row r="9" spans="1:11" ht="14.4" x14ac:dyDescent="0.3">
      <c r="A9" s="12"/>
      <c r="B9" s="9"/>
      <c r="C9" s="9"/>
      <c r="D9" s="9"/>
      <c r="E9" s="12"/>
      <c r="F9" s="12"/>
      <c r="G9" s="12"/>
      <c r="H9" s="12"/>
      <c r="I9" s="9"/>
      <c r="J9" s="9"/>
      <c r="K9" s="9"/>
    </row>
    <row r="10" spans="1:11" ht="14.4" x14ac:dyDescent="0.3">
      <c r="A10" s="12"/>
      <c r="B10" s="9"/>
      <c r="C10" s="9"/>
      <c r="D10" s="9"/>
      <c r="E10" s="12"/>
      <c r="F10" s="12"/>
      <c r="G10" s="12"/>
      <c r="H10" s="12"/>
      <c r="I10" s="9"/>
      <c r="J10" s="9"/>
      <c r="K10" s="9"/>
    </row>
    <row r="11" spans="1:11" ht="14.4" x14ac:dyDescent="0.3">
      <c r="A11" s="12"/>
      <c r="B11" s="9"/>
      <c r="C11" s="9"/>
      <c r="D11" s="9"/>
      <c r="E11" s="12"/>
      <c r="F11" s="12"/>
      <c r="G11" s="12"/>
      <c r="H11" s="12"/>
      <c r="I11" s="9"/>
      <c r="J11" s="9"/>
      <c r="K11" s="9"/>
    </row>
    <row r="12" spans="1:11" ht="15.75" customHeight="1" x14ac:dyDescent="0.3">
      <c r="A12" s="12"/>
      <c r="B12" s="9"/>
      <c r="C12" s="9"/>
      <c r="D12" s="9"/>
      <c r="E12" s="12"/>
      <c r="F12" s="12"/>
      <c r="G12" s="12"/>
      <c r="H12" s="12"/>
      <c r="I12" s="9"/>
      <c r="J12" s="9"/>
      <c r="K12" s="9"/>
    </row>
    <row r="13" spans="1:11" ht="15.75" customHeight="1" x14ac:dyDescent="0.3">
      <c r="A13" s="12"/>
      <c r="B13" s="9"/>
      <c r="C13" s="9"/>
      <c r="D13" s="9"/>
      <c r="E13" s="12"/>
      <c r="F13" s="12"/>
      <c r="G13" s="12"/>
      <c r="H13" s="12"/>
      <c r="I13" s="9"/>
      <c r="J13" s="9"/>
      <c r="K13" s="9"/>
    </row>
    <row r="14" spans="1:11" ht="15.75" customHeight="1" x14ac:dyDescent="0.3">
      <c r="A14" s="12"/>
      <c r="B14" s="9"/>
      <c r="C14" s="9"/>
      <c r="D14" s="9"/>
      <c r="E14" s="12"/>
      <c r="F14" s="12"/>
      <c r="G14" s="12"/>
      <c r="H14" s="12"/>
      <c r="I14" s="9"/>
      <c r="J14" s="9"/>
      <c r="K14" s="9"/>
    </row>
    <row r="15" spans="1:11" ht="15.75" customHeight="1" x14ac:dyDescent="0.3">
      <c r="A15" s="12"/>
      <c r="B15" s="9"/>
      <c r="C15" s="9"/>
      <c r="D15" s="9"/>
      <c r="E15" s="12"/>
      <c r="F15" s="12"/>
      <c r="G15" s="12"/>
      <c r="H15" s="12"/>
      <c r="I15" s="9"/>
      <c r="J15" s="9"/>
      <c r="K15" s="9"/>
    </row>
    <row r="16" spans="1:11" ht="15.75" customHeight="1" x14ac:dyDescent="0.3">
      <c r="A16" s="12"/>
      <c r="B16" s="9"/>
      <c r="C16" s="9"/>
      <c r="D16" s="9"/>
      <c r="E16" s="12"/>
      <c r="F16" s="12"/>
      <c r="G16" s="12"/>
      <c r="H16" s="12"/>
      <c r="I16" s="9"/>
      <c r="J16" s="9"/>
      <c r="K16" s="9"/>
    </row>
    <row r="17" spans="1:11" ht="15.75" customHeight="1" x14ac:dyDescent="0.3">
      <c r="A17" s="12"/>
      <c r="B17" s="9"/>
      <c r="C17" s="9"/>
      <c r="D17" s="9"/>
      <c r="E17" s="12"/>
      <c r="F17" s="12"/>
      <c r="G17" s="12"/>
      <c r="H17" s="12"/>
      <c r="I17" s="9"/>
      <c r="J17" s="9"/>
      <c r="K17" s="9"/>
    </row>
    <row r="18" spans="1:11" ht="15.75" customHeight="1" x14ac:dyDescent="0.3">
      <c r="A18" s="12"/>
      <c r="B18" s="9"/>
      <c r="C18" s="9"/>
      <c r="D18" s="9"/>
      <c r="E18" s="12"/>
      <c r="F18" s="12"/>
      <c r="G18" s="12"/>
      <c r="H18" s="12"/>
      <c r="I18" s="9"/>
      <c r="J18" s="9"/>
      <c r="K18" s="9"/>
    </row>
    <row r="19" spans="1:11" ht="15.75" customHeight="1" x14ac:dyDescent="0.3">
      <c r="A19" s="12"/>
      <c r="B19" s="9"/>
      <c r="C19" s="9"/>
      <c r="D19" s="9"/>
      <c r="E19" s="12"/>
      <c r="F19" s="12"/>
      <c r="G19" s="12"/>
      <c r="H19" s="12"/>
      <c r="I19" s="9"/>
      <c r="J19" s="9"/>
      <c r="K19" s="9"/>
    </row>
    <row r="20" spans="1:11" ht="15.75" customHeight="1" x14ac:dyDescent="0.3">
      <c r="A20" s="12"/>
      <c r="B20" s="9"/>
      <c r="C20" s="9"/>
      <c r="D20" s="9"/>
      <c r="E20" s="12"/>
      <c r="F20" s="12"/>
      <c r="G20" s="12"/>
      <c r="H20" s="12"/>
      <c r="I20" s="9"/>
      <c r="J20" s="9"/>
      <c r="K20" s="9"/>
    </row>
    <row r="21" spans="1:11" ht="15.75" customHeight="1" x14ac:dyDescent="0.3">
      <c r="A21" s="12"/>
      <c r="B21" s="9"/>
      <c r="C21" s="9"/>
      <c r="D21" s="9"/>
      <c r="E21" s="12"/>
      <c r="F21" s="12"/>
      <c r="G21" s="12"/>
      <c r="H21" s="12"/>
      <c r="I21" s="9"/>
      <c r="J21" s="9"/>
      <c r="K21" s="9"/>
    </row>
    <row r="22" spans="1:11" ht="15.75" customHeight="1" x14ac:dyDescent="0.3">
      <c r="A22" s="12"/>
      <c r="B22" s="9"/>
      <c r="C22" s="9"/>
      <c r="D22" s="9"/>
      <c r="E22" s="12"/>
      <c r="F22" s="12"/>
      <c r="G22" s="12"/>
      <c r="H22" s="12"/>
      <c r="I22" s="9"/>
      <c r="J22" s="9"/>
      <c r="K22" s="9"/>
    </row>
    <row r="23" spans="1:11" ht="15.75" customHeight="1" x14ac:dyDescent="0.3">
      <c r="A23" s="12"/>
      <c r="B23" s="9"/>
      <c r="C23" s="9"/>
      <c r="D23" s="9"/>
      <c r="E23" s="12"/>
      <c r="F23" s="12"/>
      <c r="G23" s="12"/>
      <c r="H23" s="12"/>
      <c r="I23" s="9"/>
      <c r="J23" s="9"/>
      <c r="K23" s="9"/>
    </row>
    <row r="24" spans="1:11" ht="15.75" customHeight="1" x14ac:dyDescent="0.3">
      <c r="A24" s="12"/>
      <c r="B24" s="9"/>
      <c r="C24" s="9"/>
      <c r="D24" s="9"/>
      <c r="E24" s="12"/>
      <c r="F24" s="12"/>
      <c r="G24" s="12"/>
      <c r="H24" s="12"/>
      <c r="I24" s="9"/>
      <c r="J24" s="9"/>
      <c r="K24" s="9"/>
    </row>
    <row r="25" spans="1:11" ht="15.75" customHeight="1" x14ac:dyDescent="0.3">
      <c r="A25" s="12"/>
      <c r="B25" s="9"/>
      <c r="C25" s="9"/>
      <c r="D25" s="9"/>
      <c r="E25" s="12"/>
      <c r="F25" s="12"/>
      <c r="G25" s="12"/>
      <c r="H25" s="12"/>
      <c r="I25" s="9"/>
      <c r="J25" s="9"/>
      <c r="K25" s="9"/>
    </row>
    <row r="26" spans="1:11" ht="15.75" customHeight="1" x14ac:dyDescent="0.3">
      <c r="A26" s="12"/>
      <c r="B26" s="9"/>
      <c r="C26" s="9"/>
      <c r="D26" s="9"/>
      <c r="E26" s="12"/>
      <c r="F26" s="12"/>
      <c r="G26" s="12"/>
      <c r="H26" s="12"/>
      <c r="I26" s="9"/>
      <c r="J26" s="9"/>
      <c r="K26" s="9"/>
    </row>
    <row r="27" spans="1:11" ht="15.75" customHeight="1" x14ac:dyDescent="0.3">
      <c r="A27" s="12"/>
      <c r="B27" s="9"/>
      <c r="C27" s="9"/>
      <c r="D27" s="9"/>
      <c r="E27" s="12"/>
      <c r="F27" s="12"/>
      <c r="G27" s="12"/>
      <c r="H27" s="12"/>
      <c r="I27" s="9"/>
      <c r="J27" s="9"/>
      <c r="K27" s="9"/>
    </row>
    <row r="28" spans="1:11" ht="15.75" customHeight="1" x14ac:dyDescent="0.3">
      <c r="A28" s="12"/>
      <c r="B28" s="9"/>
      <c r="C28" s="9"/>
      <c r="D28" s="9"/>
      <c r="E28" s="12"/>
      <c r="F28" s="12"/>
      <c r="G28" s="12"/>
      <c r="H28" s="12"/>
      <c r="I28" s="9"/>
      <c r="J28" s="9"/>
      <c r="K28" s="9"/>
    </row>
    <row r="29" spans="1:11" ht="15.75" customHeight="1" x14ac:dyDescent="0.3">
      <c r="A29" s="12"/>
      <c r="B29" s="9"/>
      <c r="C29" s="9"/>
      <c r="D29" s="9"/>
      <c r="E29" s="12"/>
      <c r="F29" s="12"/>
      <c r="G29" s="12"/>
      <c r="H29" s="12"/>
      <c r="I29" s="9"/>
      <c r="J29" s="9"/>
      <c r="K29" s="9"/>
    </row>
    <row r="30" spans="1:11" ht="15.75" customHeight="1" x14ac:dyDescent="0.3">
      <c r="A30" s="12"/>
      <c r="B30" s="9"/>
      <c r="C30" s="9"/>
      <c r="D30" s="9"/>
      <c r="E30" s="12"/>
      <c r="F30" s="12"/>
      <c r="G30" s="12"/>
      <c r="H30" s="12"/>
      <c r="I30" s="9"/>
      <c r="J30" s="9"/>
      <c r="K30" s="9"/>
    </row>
    <row r="31" spans="1:11" ht="15.75" customHeight="1" x14ac:dyDescent="0.3">
      <c r="A31" s="12"/>
      <c r="B31" s="9"/>
      <c r="C31" s="9"/>
      <c r="D31" s="9"/>
      <c r="E31" s="12"/>
      <c r="F31" s="12"/>
      <c r="G31" s="12"/>
      <c r="H31" s="12"/>
      <c r="I31" s="9"/>
      <c r="J31" s="9"/>
      <c r="K31" s="9"/>
    </row>
    <row r="32" spans="1:11" ht="15.75" customHeight="1" x14ac:dyDescent="0.3">
      <c r="A32" s="12"/>
      <c r="B32" s="9"/>
      <c r="C32" s="9"/>
      <c r="D32" s="9"/>
      <c r="E32" s="12"/>
      <c r="F32" s="12"/>
      <c r="G32" s="12"/>
      <c r="H32" s="12"/>
      <c r="I32" s="9"/>
      <c r="J32" s="9"/>
      <c r="K32" s="9"/>
    </row>
    <row r="33" spans="1:11" ht="15.75" customHeight="1" x14ac:dyDescent="0.3">
      <c r="A33" s="12"/>
      <c r="B33" s="9"/>
      <c r="C33" s="9"/>
      <c r="D33" s="9"/>
      <c r="E33" s="12"/>
      <c r="F33" s="12"/>
      <c r="G33" s="12"/>
      <c r="H33" s="12"/>
      <c r="I33" s="9"/>
      <c r="J33" s="9"/>
      <c r="K33" s="9"/>
    </row>
    <row r="34" spans="1:11" ht="15.75" customHeight="1" x14ac:dyDescent="0.3">
      <c r="A34" s="12"/>
      <c r="B34" s="9"/>
      <c r="C34" s="9"/>
      <c r="D34" s="9"/>
      <c r="E34" s="12"/>
      <c r="F34" s="12"/>
      <c r="G34" s="12"/>
      <c r="H34" s="12"/>
      <c r="I34" s="9"/>
      <c r="J34" s="9"/>
      <c r="K34" s="9"/>
    </row>
    <row r="35" spans="1:11" ht="15.75" customHeight="1" x14ac:dyDescent="0.3">
      <c r="A35" s="12"/>
      <c r="B35" s="9"/>
      <c r="C35" s="9"/>
      <c r="D35" s="9"/>
      <c r="E35" s="12"/>
      <c r="F35" s="12"/>
      <c r="G35" s="12"/>
      <c r="H35" s="12"/>
      <c r="I35" s="9"/>
      <c r="J35" s="9"/>
      <c r="K35" s="9"/>
    </row>
    <row r="36" spans="1:11" ht="15.75" customHeight="1" x14ac:dyDescent="0.3">
      <c r="A36" s="12"/>
      <c r="B36" s="9"/>
      <c r="C36" s="9"/>
      <c r="D36" s="9"/>
      <c r="E36" s="12"/>
      <c r="F36" s="12"/>
      <c r="G36" s="12"/>
      <c r="H36" s="12"/>
      <c r="I36" s="9"/>
      <c r="J36" s="9"/>
      <c r="K36" s="9"/>
    </row>
    <row r="37" spans="1:11" ht="15.75" customHeight="1" x14ac:dyDescent="0.3">
      <c r="A37" s="12"/>
      <c r="B37" s="9"/>
      <c r="C37" s="9"/>
      <c r="D37" s="9"/>
      <c r="E37" s="12"/>
      <c r="F37" s="12"/>
      <c r="G37" s="12"/>
      <c r="H37" s="12"/>
      <c r="I37" s="9"/>
      <c r="J37" s="9"/>
      <c r="K37" s="9"/>
    </row>
    <row r="38" spans="1:11" ht="15.75" customHeight="1" x14ac:dyDescent="0.3">
      <c r="A38" s="12"/>
      <c r="B38" s="9"/>
      <c r="C38" s="9"/>
      <c r="D38" s="9"/>
      <c r="E38" s="12"/>
      <c r="F38" s="12"/>
      <c r="G38" s="12"/>
      <c r="H38" s="12"/>
      <c r="I38" s="9"/>
      <c r="J38" s="9"/>
      <c r="K38" s="9"/>
    </row>
    <row r="39" spans="1:11" ht="15.75" customHeight="1" x14ac:dyDescent="0.3">
      <c r="A39" s="12"/>
      <c r="B39" s="9"/>
      <c r="C39" s="9"/>
      <c r="D39" s="9"/>
      <c r="E39" s="12"/>
      <c r="F39" s="12"/>
      <c r="G39" s="12"/>
      <c r="H39" s="12"/>
      <c r="I39" s="9"/>
      <c r="J39" s="9"/>
      <c r="K39" s="9"/>
    </row>
    <row r="40" spans="1:11" ht="15.75" customHeight="1" x14ac:dyDescent="0.3">
      <c r="A40" s="12"/>
      <c r="B40" s="9"/>
      <c r="C40" s="9"/>
      <c r="D40" s="9"/>
      <c r="E40" s="12"/>
      <c r="F40" s="12"/>
      <c r="G40" s="12"/>
      <c r="H40" s="12"/>
      <c r="I40" s="9"/>
      <c r="J40" s="9"/>
      <c r="K40" s="9"/>
    </row>
    <row r="41" spans="1:11" ht="15.75" customHeight="1" x14ac:dyDescent="0.3">
      <c r="A41" s="12"/>
      <c r="B41" s="9"/>
      <c r="C41" s="9"/>
      <c r="D41" s="9"/>
      <c r="E41" s="12"/>
      <c r="F41" s="12"/>
      <c r="G41" s="12"/>
      <c r="H41" s="12"/>
      <c r="I41" s="9"/>
      <c r="J41" s="9"/>
      <c r="K41" s="9"/>
    </row>
    <row r="42" spans="1:11" ht="15.75" customHeight="1" x14ac:dyDescent="0.3">
      <c r="A42" s="12"/>
      <c r="B42" s="9"/>
      <c r="C42" s="9"/>
      <c r="D42" s="9"/>
      <c r="E42" s="12"/>
      <c r="F42" s="12"/>
      <c r="G42" s="12"/>
      <c r="H42" s="12"/>
      <c r="I42" s="9"/>
      <c r="J42" s="9"/>
      <c r="K42" s="9"/>
    </row>
    <row r="43" spans="1:11" ht="15.75" customHeight="1" x14ac:dyDescent="0.3">
      <c r="A43" s="12"/>
      <c r="B43" s="9"/>
      <c r="C43" s="9"/>
      <c r="D43" s="9"/>
      <c r="E43" s="12"/>
      <c r="F43" s="12"/>
      <c r="G43" s="12"/>
      <c r="H43" s="12"/>
      <c r="I43" s="9"/>
      <c r="J43" s="9"/>
      <c r="K43" s="9"/>
    </row>
    <row r="44" spans="1:11" ht="15.75" customHeight="1" x14ac:dyDescent="0.3">
      <c r="A44" s="12"/>
      <c r="B44" s="9"/>
      <c r="C44" s="9"/>
      <c r="D44" s="9"/>
      <c r="E44" s="12"/>
      <c r="F44" s="12"/>
      <c r="G44" s="12"/>
      <c r="H44" s="12"/>
      <c r="I44" s="9"/>
      <c r="J44" s="9"/>
      <c r="K44" s="9"/>
    </row>
    <row r="45" spans="1:11" ht="15.75" customHeight="1" x14ac:dyDescent="0.3">
      <c r="A45" s="12"/>
      <c r="B45" s="9"/>
      <c r="C45" s="9"/>
      <c r="D45" s="9"/>
      <c r="E45" s="12"/>
      <c r="F45" s="12"/>
      <c r="G45" s="12"/>
      <c r="H45" s="12"/>
      <c r="I45" s="9"/>
      <c r="J45" s="9"/>
      <c r="K45" s="9"/>
    </row>
    <row r="46" spans="1:11" ht="15.75" customHeight="1" x14ac:dyDescent="0.3">
      <c r="A46" s="12"/>
      <c r="B46" s="9"/>
      <c r="C46" s="9"/>
      <c r="D46" s="9"/>
      <c r="E46" s="12"/>
      <c r="F46" s="12"/>
      <c r="G46" s="12"/>
      <c r="H46" s="12"/>
      <c r="I46" s="9"/>
      <c r="J46" s="9"/>
      <c r="K46" s="9"/>
    </row>
    <row r="47" spans="1:11" ht="15.75" customHeight="1" x14ac:dyDescent="0.3">
      <c r="A47" s="12"/>
      <c r="B47" s="9"/>
      <c r="C47" s="9"/>
      <c r="D47" s="9"/>
      <c r="E47" s="12"/>
      <c r="F47" s="12"/>
      <c r="G47" s="12"/>
      <c r="H47" s="12"/>
      <c r="I47" s="9"/>
      <c r="J47" s="9"/>
      <c r="K47" s="9"/>
    </row>
    <row r="48" spans="1:11" ht="15.75" customHeight="1" x14ac:dyDescent="0.3">
      <c r="A48" s="12"/>
      <c r="B48" s="9"/>
      <c r="C48" s="9"/>
      <c r="D48" s="9"/>
      <c r="E48" s="12"/>
      <c r="F48" s="12"/>
      <c r="G48" s="12"/>
      <c r="H48" s="12"/>
      <c r="I48" s="9"/>
      <c r="J48" s="9"/>
      <c r="K48" s="9"/>
    </row>
    <row r="49" spans="1:11" ht="15.75" customHeight="1" x14ac:dyDescent="0.3">
      <c r="A49" s="12"/>
      <c r="B49" s="9"/>
      <c r="C49" s="9"/>
      <c r="D49" s="9"/>
      <c r="E49" s="12"/>
      <c r="F49" s="12"/>
      <c r="G49" s="12"/>
      <c r="H49" s="12"/>
      <c r="I49" s="9"/>
      <c r="J49" s="9"/>
      <c r="K49" s="9"/>
    </row>
    <row r="50" spans="1:11" ht="15.75" customHeight="1" x14ac:dyDescent="0.3">
      <c r="A50" s="12"/>
      <c r="B50" s="9"/>
      <c r="C50" s="9"/>
      <c r="D50" s="9"/>
      <c r="E50" s="12"/>
      <c r="F50" s="12"/>
      <c r="G50" s="12"/>
      <c r="H50" s="12"/>
      <c r="I50" s="9"/>
      <c r="J50" s="9"/>
      <c r="K50" s="9"/>
    </row>
    <row r="51" spans="1:11" ht="15.75" customHeight="1" x14ac:dyDescent="0.3">
      <c r="A51" s="12"/>
      <c r="B51" s="9"/>
      <c r="C51" s="9"/>
      <c r="D51" s="9"/>
      <c r="E51" s="12"/>
      <c r="F51" s="12"/>
      <c r="G51" s="12"/>
      <c r="H51" s="12"/>
      <c r="I51" s="9"/>
      <c r="J51" s="9"/>
      <c r="K51" s="9"/>
    </row>
    <row r="52" spans="1:11" ht="15.75" customHeight="1" x14ac:dyDescent="0.3">
      <c r="A52" s="12"/>
      <c r="B52" s="9"/>
      <c r="C52" s="9"/>
      <c r="D52" s="9"/>
      <c r="E52" s="12"/>
      <c r="F52" s="12"/>
      <c r="G52" s="12"/>
      <c r="H52" s="12"/>
      <c r="I52" s="9"/>
      <c r="J52" s="9"/>
      <c r="K52" s="9"/>
    </row>
    <row r="53" spans="1:11" ht="15.75" customHeight="1" x14ac:dyDescent="0.3">
      <c r="A53" s="12"/>
      <c r="B53" s="9"/>
      <c r="C53" s="9"/>
      <c r="D53" s="9"/>
      <c r="E53" s="12"/>
      <c r="F53" s="12"/>
      <c r="G53" s="12"/>
      <c r="H53" s="12"/>
      <c r="I53" s="9"/>
      <c r="J53" s="9"/>
      <c r="K53" s="9"/>
    </row>
    <row r="54" spans="1:11" ht="15.75" customHeight="1" x14ac:dyDescent="0.3">
      <c r="A54" s="12"/>
      <c r="B54" s="9"/>
      <c r="C54" s="9"/>
      <c r="D54" s="9"/>
      <c r="E54" s="12"/>
      <c r="F54" s="12"/>
      <c r="G54" s="12"/>
      <c r="H54" s="12"/>
      <c r="I54" s="9"/>
      <c r="J54" s="9"/>
      <c r="K54" s="9"/>
    </row>
    <row r="55" spans="1:11" ht="15.75" customHeight="1" x14ac:dyDescent="0.3">
      <c r="A55" s="12"/>
      <c r="B55" s="9"/>
      <c r="C55" s="9"/>
      <c r="D55" s="9"/>
      <c r="E55" s="12"/>
      <c r="F55" s="12"/>
      <c r="G55" s="12"/>
      <c r="H55" s="12"/>
      <c r="I55" s="9"/>
      <c r="J55" s="9"/>
      <c r="K55" s="9"/>
    </row>
    <row r="56" spans="1:11" ht="15.75" customHeight="1" x14ac:dyDescent="0.3">
      <c r="A56" s="12"/>
      <c r="B56" s="9"/>
      <c r="C56" s="9"/>
      <c r="D56" s="9"/>
      <c r="E56" s="12"/>
      <c r="F56" s="12"/>
      <c r="G56" s="12"/>
      <c r="H56" s="12"/>
      <c r="I56" s="9"/>
      <c r="J56" s="9"/>
      <c r="K56" s="9"/>
    </row>
    <row r="57" spans="1:11" ht="15.75" customHeight="1" x14ac:dyDescent="0.3">
      <c r="A57" s="12"/>
      <c r="B57" s="9"/>
      <c r="C57" s="9"/>
      <c r="D57" s="9"/>
      <c r="E57" s="12"/>
      <c r="F57" s="12"/>
      <c r="G57" s="12"/>
      <c r="H57" s="12"/>
      <c r="I57" s="9"/>
      <c r="J57" s="9"/>
      <c r="K57" s="9"/>
    </row>
    <row r="58" spans="1:11" ht="15.75" customHeight="1" x14ac:dyDescent="0.3">
      <c r="A58" s="12"/>
      <c r="B58" s="9"/>
      <c r="C58" s="9"/>
      <c r="D58" s="9"/>
      <c r="E58" s="12"/>
      <c r="F58" s="12"/>
      <c r="G58" s="12"/>
      <c r="H58" s="12"/>
      <c r="I58" s="9"/>
      <c r="J58" s="9"/>
      <c r="K58" s="9"/>
    </row>
    <row r="59" spans="1:11" ht="15.75" customHeight="1" x14ac:dyDescent="0.3">
      <c r="A59" s="12"/>
      <c r="B59" s="9"/>
      <c r="C59" s="9"/>
      <c r="D59" s="9"/>
      <c r="E59" s="12"/>
      <c r="F59" s="12"/>
      <c r="G59" s="12"/>
      <c r="H59" s="12"/>
      <c r="I59" s="9"/>
      <c r="J59" s="9"/>
      <c r="K59" s="9"/>
    </row>
    <row r="60" spans="1:11" ht="15.75" customHeight="1" x14ac:dyDescent="0.3">
      <c r="A60" s="12"/>
      <c r="B60" s="9"/>
      <c r="C60" s="9"/>
      <c r="D60" s="9"/>
      <c r="E60" s="12"/>
      <c r="F60" s="12"/>
      <c r="G60" s="12"/>
      <c r="H60" s="12"/>
      <c r="I60" s="9"/>
      <c r="J60" s="9"/>
      <c r="K60" s="9"/>
    </row>
    <row r="61" spans="1:11" ht="15.75" customHeight="1" x14ac:dyDescent="0.3">
      <c r="A61" s="12"/>
      <c r="B61" s="9"/>
      <c r="C61" s="9"/>
      <c r="D61" s="9"/>
      <c r="E61" s="12"/>
      <c r="F61" s="12"/>
      <c r="G61" s="12"/>
      <c r="H61" s="12"/>
      <c r="I61" s="9"/>
      <c r="J61" s="9"/>
      <c r="K61" s="9"/>
    </row>
    <row r="62" spans="1:11" ht="15.75" customHeight="1" x14ac:dyDescent="0.3">
      <c r="A62" s="12"/>
      <c r="B62" s="9"/>
      <c r="C62" s="9"/>
      <c r="D62" s="9"/>
      <c r="E62" s="12"/>
      <c r="F62" s="12"/>
      <c r="G62" s="12"/>
      <c r="H62" s="12"/>
      <c r="I62" s="9"/>
      <c r="J62" s="9"/>
      <c r="K62" s="9"/>
    </row>
    <row r="63" spans="1:11" ht="15.75" customHeight="1" x14ac:dyDescent="0.3">
      <c r="A63" s="12"/>
      <c r="B63" s="9"/>
      <c r="C63" s="9"/>
      <c r="D63" s="9"/>
      <c r="E63" s="12"/>
      <c r="F63" s="12"/>
      <c r="G63" s="12"/>
      <c r="H63" s="12"/>
      <c r="I63" s="9"/>
      <c r="J63" s="9"/>
      <c r="K63" s="9"/>
    </row>
    <row r="64" spans="1:11" ht="15.75" customHeight="1" x14ac:dyDescent="0.3">
      <c r="A64" s="12"/>
      <c r="B64" s="9"/>
      <c r="C64" s="9"/>
      <c r="D64" s="9"/>
      <c r="E64" s="12"/>
      <c r="F64" s="12"/>
      <c r="G64" s="12"/>
      <c r="H64" s="12"/>
      <c r="I64" s="9"/>
      <c r="J64" s="9"/>
      <c r="K64" s="9"/>
    </row>
    <row r="65" spans="1:11" ht="15.75" customHeight="1" x14ac:dyDescent="0.3">
      <c r="A65" s="12"/>
      <c r="B65" s="9"/>
      <c r="C65" s="9"/>
      <c r="D65" s="9"/>
      <c r="E65" s="12"/>
      <c r="F65" s="12"/>
      <c r="G65" s="12"/>
      <c r="H65" s="12"/>
      <c r="I65" s="9"/>
      <c r="J65" s="9"/>
      <c r="K65" s="9"/>
    </row>
    <row r="66" spans="1:11" ht="15.75" customHeight="1" x14ac:dyDescent="0.3">
      <c r="A66" s="12"/>
      <c r="B66" s="9"/>
      <c r="C66" s="9"/>
      <c r="D66" s="9"/>
      <c r="E66" s="12"/>
      <c r="F66" s="12"/>
      <c r="G66" s="12"/>
      <c r="H66" s="12"/>
      <c r="I66" s="9"/>
      <c r="J66" s="9"/>
      <c r="K66" s="9"/>
    </row>
    <row r="67" spans="1:11" ht="15.75" customHeight="1" x14ac:dyDescent="0.3">
      <c r="A67" s="12"/>
      <c r="B67" s="9"/>
      <c r="C67" s="9"/>
      <c r="D67" s="9"/>
      <c r="E67" s="12"/>
      <c r="F67" s="12"/>
      <c r="G67" s="12"/>
      <c r="H67" s="12"/>
      <c r="I67" s="9"/>
      <c r="J67" s="9"/>
      <c r="K67" s="9"/>
    </row>
    <row r="68" spans="1:11" ht="15.75" customHeight="1" x14ac:dyDescent="0.3">
      <c r="A68" s="12"/>
      <c r="B68" s="9"/>
      <c r="C68" s="9"/>
      <c r="D68" s="9"/>
      <c r="E68" s="12"/>
      <c r="F68" s="12"/>
      <c r="G68" s="12"/>
      <c r="H68" s="12"/>
      <c r="I68" s="9"/>
      <c r="J68" s="9"/>
      <c r="K68" s="9"/>
    </row>
    <row r="69" spans="1:11" ht="15.75" customHeight="1" x14ac:dyDescent="0.3">
      <c r="A69" s="12"/>
      <c r="B69" s="9"/>
      <c r="C69" s="9"/>
      <c r="D69" s="9"/>
      <c r="E69" s="12"/>
      <c r="F69" s="12"/>
      <c r="G69" s="12"/>
      <c r="H69" s="12"/>
      <c r="I69" s="9"/>
      <c r="J69" s="9"/>
      <c r="K69" s="9"/>
    </row>
    <row r="70" spans="1:11" ht="15.75" customHeight="1" x14ac:dyDescent="0.3">
      <c r="A70" s="12"/>
      <c r="B70" s="9"/>
      <c r="C70" s="9"/>
      <c r="D70" s="9"/>
      <c r="E70" s="12"/>
      <c r="F70" s="12"/>
      <c r="G70" s="12"/>
      <c r="H70" s="12"/>
      <c r="I70" s="9"/>
      <c r="J70" s="9"/>
      <c r="K70" s="9"/>
    </row>
    <row r="71" spans="1:11" ht="15.75" customHeight="1" x14ac:dyDescent="0.3">
      <c r="A71" s="12"/>
      <c r="B71" s="9"/>
      <c r="C71" s="9"/>
      <c r="D71" s="9"/>
      <c r="E71" s="12"/>
      <c r="F71" s="12"/>
      <c r="G71" s="12"/>
      <c r="H71" s="12"/>
      <c r="I71" s="9"/>
      <c r="J71" s="9"/>
      <c r="K71" s="9"/>
    </row>
    <row r="72" spans="1:11" ht="15.75" customHeight="1" x14ac:dyDescent="0.3">
      <c r="A72" s="12"/>
      <c r="B72" s="9"/>
      <c r="C72" s="9"/>
      <c r="D72" s="9"/>
      <c r="E72" s="12"/>
      <c r="F72" s="12"/>
      <c r="G72" s="12"/>
      <c r="H72" s="12"/>
      <c r="I72" s="9"/>
      <c r="J72" s="9"/>
      <c r="K72" s="9"/>
    </row>
    <row r="73" spans="1:11" ht="15.75" customHeight="1" x14ac:dyDescent="0.3">
      <c r="A73" s="12"/>
      <c r="B73" s="9"/>
      <c r="C73" s="9"/>
      <c r="D73" s="9"/>
      <c r="E73" s="12"/>
      <c r="F73" s="12"/>
      <c r="G73" s="12"/>
      <c r="H73" s="12"/>
      <c r="I73" s="9"/>
      <c r="J73" s="9"/>
      <c r="K73" s="9"/>
    </row>
    <row r="74" spans="1:11" ht="15.75" customHeight="1" x14ac:dyDescent="0.3">
      <c r="A74" s="12"/>
      <c r="B74" s="9"/>
      <c r="C74" s="9"/>
      <c r="D74" s="9"/>
      <c r="E74" s="12"/>
      <c r="F74" s="12"/>
      <c r="G74" s="12"/>
      <c r="H74" s="12"/>
      <c r="I74" s="9"/>
      <c r="J74" s="9"/>
      <c r="K74" s="9"/>
    </row>
    <row r="75" spans="1:11" ht="15.75" customHeight="1" x14ac:dyDescent="0.3">
      <c r="A75" s="12"/>
      <c r="B75" s="9"/>
      <c r="C75" s="9"/>
      <c r="D75" s="9"/>
      <c r="E75" s="12"/>
      <c r="F75" s="12"/>
      <c r="G75" s="12"/>
      <c r="H75" s="12"/>
      <c r="I75" s="9"/>
      <c r="J75" s="9"/>
      <c r="K75" s="9"/>
    </row>
    <row r="76" spans="1:11" ht="15.75" customHeight="1" x14ac:dyDescent="0.3">
      <c r="A76" s="12"/>
      <c r="B76" s="9"/>
      <c r="C76" s="9"/>
      <c r="D76" s="9"/>
      <c r="E76" s="12"/>
      <c r="F76" s="12"/>
      <c r="G76" s="12"/>
      <c r="H76" s="12"/>
      <c r="I76" s="9"/>
      <c r="J76" s="9"/>
      <c r="K76" s="9"/>
    </row>
    <row r="77" spans="1:11" ht="15.75" customHeight="1" x14ac:dyDescent="0.3">
      <c r="A77" s="12"/>
      <c r="B77" s="9"/>
      <c r="C77" s="9"/>
      <c r="D77" s="9"/>
      <c r="E77" s="12"/>
      <c r="F77" s="12"/>
      <c r="G77" s="12"/>
      <c r="H77" s="12"/>
      <c r="I77" s="9"/>
      <c r="J77" s="9"/>
      <c r="K77" s="9"/>
    </row>
    <row r="78" spans="1:11" ht="15.75" customHeight="1" x14ac:dyDescent="0.3">
      <c r="A78" s="12"/>
      <c r="B78" s="9"/>
      <c r="C78" s="9"/>
      <c r="D78" s="9"/>
      <c r="E78" s="12"/>
      <c r="F78" s="12"/>
      <c r="G78" s="12"/>
      <c r="H78" s="12"/>
      <c r="I78" s="9"/>
      <c r="J78" s="9"/>
      <c r="K78" s="9"/>
    </row>
    <row r="79" spans="1:11" ht="15.75" customHeight="1" x14ac:dyDescent="0.3">
      <c r="A79" s="12"/>
      <c r="B79" s="9"/>
      <c r="C79" s="9"/>
      <c r="D79" s="9"/>
      <c r="E79" s="12"/>
      <c r="F79" s="12"/>
      <c r="G79" s="12"/>
      <c r="H79" s="12"/>
      <c r="I79" s="9"/>
      <c r="J79" s="9"/>
      <c r="K79" s="9"/>
    </row>
    <row r="80" spans="1:11" ht="15.75" customHeight="1" x14ac:dyDescent="0.3">
      <c r="A80" s="12"/>
      <c r="B80" s="9"/>
      <c r="C80" s="9"/>
      <c r="D80" s="9"/>
      <c r="E80" s="12"/>
      <c r="F80" s="12"/>
      <c r="G80" s="12"/>
      <c r="H80" s="12"/>
      <c r="I80" s="9"/>
      <c r="J80" s="9"/>
      <c r="K80" s="9"/>
    </row>
    <row r="81" spans="1:11" ht="15.75" customHeight="1" x14ac:dyDescent="0.3">
      <c r="A81" s="12"/>
      <c r="B81" s="9"/>
      <c r="C81" s="9"/>
      <c r="D81" s="9"/>
      <c r="E81" s="12"/>
      <c r="F81" s="12"/>
      <c r="G81" s="12"/>
      <c r="H81" s="12"/>
      <c r="I81" s="9"/>
      <c r="J81" s="9"/>
      <c r="K81" s="9"/>
    </row>
    <row r="82" spans="1:11" ht="15.75" customHeight="1" x14ac:dyDescent="0.3">
      <c r="A82" s="12"/>
      <c r="B82" s="9"/>
      <c r="C82" s="9"/>
      <c r="D82" s="9"/>
      <c r="E82" s="12"/>
      <c r="F82" s="12"/>
      <c r="G82" s="12"/>
      <c r="H82" s="12"/>
      <c r="I82" s="9"/>
      <c r="J82" s="9"/>
      <c r="K82" s="9"/>
    </row>
    <row r="83" spans="1:11" ht="15.75" customHeight="1" x14ac:dyDescent="0.3">
      <c r="A83" s="12"/>
      <c r="B83" s="9"/>
      <c r="C83" s="9"/>
      <c r="D83" s="9"/>
      <c r="E83" s="12"/>
      <c r="F83" s="12"/>
      <c r="G83" s="12"/>
      <c r="H83" s="12"/>
      <c r="I83" s="9"/>
      <c r="J83" s="9"/>
      <c r="K83" s="9"/>
    </row>
    <row r="84" spans="1:11" ht="15.75" customHeight="1" x14ac:dyDescent="0.3">
      <c r="A84" s="12"/>
      <c r="B84" s="9"/>
      <c r="C84" s="9"/>
      <c r="D84" s="9"/>
      <c r="E84" s="12"/>
      <c r="F84" s="12"/>
      <c r="G84" s="12"/>
      <c r="H84" s="12"/>
      <c r="I84" s="9"/>
      <c r="J84" s="9"/>
      <c r="K84" s="9"/>
    </row>
    <row r="85" spans="1:11" ht="15.75" customHeight="1" x14ac:dyDescent="0.3">
      <c r="A85" s="12"/>
      <c r="B85" s="9"/>
      <c r="C85" s="9"/>
      <c r="D85" s="9"/>
      <c r="E85" s="12"/>
      <c r="F85" s="12"/>
      <c r="G85" s="12"/>
      <c r="H85" s="12"/>
      <c r="I85" s="9"/>
      <c r="J85" s="9"/>
      <c r="K85" s="9"/>
    </row>
    <row r="86" spans="1:11" ht="15.75" customHeight="1" x14ac:dyDescent="0.3">
      <c r="A86" s="12"/>
      <c r="B86" s="9"/>
      <c r="C86" s="9"/>
      <c r="D86" s="9"/>
      <c r="E86" s="12"/>
      <c r="F86" s="12"/>
      <c r="G86" s="12"/>
      <c r="H86" s="12"/>
      <c r="I86" s="9"/>
      <c r="J86" s="9"/>
      <c r="K86" s="9"/>
    </row>
    <row r="87" spans="1:11" ht="15.75" customHeight="1" x14ac:dyDescent="0.3">
      <c r="A87" s="12"/>
      <c r="B87" s="9"/>
      <c r="C87" s="9"/>
      <c r="D87" s="9"/>
      <c r="E87" s="12"/>
      <c r="F87" s="12"/>
      <c r="G87" s="12"/>
      <c r="H87" s="12"/>
      <c r="I87" s="9"/>
      <c r="J87" s="9"/>
      <c r="K87" s="9"/>
    </row>
    <row r="88" spans="1:11" ht="15.75" customHeight="1" x14ac:dyDescent="0.3">
      <c r="A88" s="12"/>
      <c r="B88" s="9"/>
      <c r="C88" s="9"/>
      <c r="D88" s="9"/>
      <c r="E88" s="12"/>
      <c r="F88" s="12"/>
      <c r="G88" s="12"/>
      <c r="H88" s="12"/>
      <c r="I88" s="9"/>
      <c r="J88" s="9"/>
      <c r="K88" s="9"/>
    </row>
    <row r="89" spans="1:11" ht="15.75" customHeight="1" x14ac:dyDescent="0.3">
      <c r="A89" s="12"/>
      <c r="B89" s="9"/>
      <c r="C89" s="9"/>
      <c r="D89" s="9"/>
      <c r="E89" s="12"/>
      <c r="F89" s="12"/>
      <c r="G89" s="12"/>
      <c r="H89" s="12"/>
      <c r="I89" s="9"/>
      <c r="J89" s="9"/>
      <c r="K89" s="9"/>
    </row>
    <row r="90" spans="1:11" ht="15.75" customHeight="1" x14ac:dyDescent="0.3">
      <c r="A90" s="12"/>
      <c r="B90" s="9"/>
      <c r="C90" s="9"/>
      <c r="D90" s="9"/>
      <c r="E90" s="12"/>
      <c r="F90" s="12"/>
      <c r="G90" s="12"/>
      <c r="H90" s="12"/>
      <c r="I90" s="9"/>
      <c r="J90" s="9"/>
      <c r="K90" s="9"/>
    </row>
    <row r="91" spans="1:11" ht="15.75" customHeight="1" x14ac:dyDescent="0.3">
      <c r="A91" s="12"/>
      <c r="B91" s="9"/>
      <c r="C91" s="9"/>
      <c r="D91" s="9"/>
      <c r="E91" s="12"/>
      <c r="F91" s="12"/>
      <c r="G91" s="12"/>
      <c r="H91" s="12"/>
      <c r="I91" s="9"/>
      <c r="J91" s="9"/>
      <c r="K91" s="9"/>
    </row>
  </sheetData>
  <mergeCells count="4">
    <mergeCell ref="A5:E5"/>
    <mergeCell ref="A2:H2"/>
    <mergeCell ref="B3:B4"/>
    <mergeCell ref="A3:A4"/>
  </mergeCells>
  <printOptions horizontalCentered="1" verticalCentered="1"/>
  <pageMargins left="0.39370078740157483" right="0.39370078740157483" top="0.39370078740157483" bottom="0.39370078740157483" header="0" footer="0"/>
  <pageSetup paperSize="1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ABF8F"/>
    <pageSetUpPr fitToPage="1"/>
  </sheetPr>
  <dimension ref="A1:K92"/>
  <sheetViews>
    <sheetView topLeftCell="C1" workbookViewId="0">
      <pane ySplit="1" topLeftCell="A2" activePane="bottomLeft" state="frozen"/>
      <selection pane="bottomLeft" activeCell="D4" sqref="D4"/>
    </sheetView>
  </sheetViews>
  <sheetFormatPr baseColWidth="10" defaultColWidth="14.44140625" defaultRowHeight="15" customHeight="1" x14ac:dyDescent="0.3"/>
  <cols>
    <col min="1" max="1" width="8.33203125" customWidth="1"/>
    <col min="2" max="2" width="90.109375" customWidth="1"/>
    <col min="3" max="3" width="33.88671875" customWidth="1"/>
    <col min="4" max="4" width="64.44140625" customWidth="1"/>
    <col min="5" max="6" width="10.109375" customWidth="1"/>
    <col min="7" max="7" width="11" customWidth="1"/>
    <col min="8" max="8" width="12.6640625" customWidth="1"/>
    <col min="9" max="9" width="11.44140625" customWidth="1"/>
    <col min="10" max="11" width="10.6640625" customWidth="1"/>
  </cols>
  <sheetData>
    <row r="1" spans="1:11" ht="42" customHeight="1" x14ac:dyDescent="0.3">
      <c r="A1" s="1" t="s">
        <v>0</v>
      </c>
      <c r="B1" s="1" t="s">
        <v>1</v>
      </c>
      <c r="C1" s="1" t="s">
        <v>2</v>
      </c>
      <c r="D1" s="1" t="s">
        <v>12</v>
      </c>
      <c r="E1" s="1" t="s">
        <v>5</v>
      </c>
      <c r="F1" s="1" t="s">
        <v>20</v>
      </c>
      <c r="G1" s="2" t="s">
        <v>7</v>
      </c>
      <c r="H1" s="2" t="s">
        <v>8</v>
      </c>
      <c r="I1" s="3"/>
      <c r="J1" s="4"/>
      <c r="K1" s="4"/>
    </row>
    <row r="2" spans="1:11" ht="21.15" customHeight="1" x14ac:dyDescent="0.3">
      <c r="A2" s="133" t="s">
        <v>21</v>
      </c>
      <c r="B2" s="109"/>
      <c r="C2" s="109"/>
      <c r="D2" s="109"/>
      <c r="E2" s="109"/>
      <c r="F2" s="109"/>
      <c r="G2" s="109"/>
      <c r="H2" s="110"/>
      <c r="I2" s="3"/>
      <c r="J2" s="4"/>
      <c r="K2" s="4"/>
    </row>
    <row r="3" spans="1:11" ht="68.25" customHeight="1" x14ac:dyDescent="0.3">
      <c r="A3" s="114">
        <v>1</v>
      </c>
      <c r="B3" s="112" t="s">
        <v>22</v>
      </c>
      <c r="C3" s="15" t="str">
        <f>+CENA!C3</f>
        <v>DIA 1-RECORIDO: TUNJA- ZIPAQUIRÁ - BOGOTÁ-9 DE OCTUBRE DE 2023-FICHA 2557682</v>
      </c>
      <c r="D3" s="57" t="s">
        <v>35</v>
      </c>
      <c r="E3" s="5" t="s">
        <v>23</v>
      </c>
      <c r="F3" s="5">
        <v>20</v>
      </c>
      <c r="G3" s="16">
        <v>120000</v>
      </c>
      <c r="H3" s="16">
        <f t="shared" ref="H3:H4" si="0">+G3*F3</f>
        <v>2400000</v>
      </c>
      <c r="I3" s="8"/>
      <c r="J3" s="9"/>
      <c r="K3" s="9"/>
    </row>
    <row r="4" spans="1:11" ht="99.9" customHeight="1" x14ac:dyDescent="0.3">
      <c r="A4" s="115"/>
      <c r="B4" s="113"/>
      <c r="C4" s="15" t="str">
        <f>+CENA!C4</f>
        <v>DÍA 2-RECORIDO:BOGOTÁ - TUNJA FECHA 10 DE OCTUBRE DE 2023-FICHA 2557682</v>
      </c>
      <c r="D4" s="57" t="s">
        <v>36</v>
      </c>
      <c r="E4" s="5" t="s">
        <v>23</v>
      </c>
      <c r="F4" s="5">
        <v>0</v>
      </c>
      <c r="G4" s="16"/>
      <c r="H4" s="16">
        <f t="shared" si="0"/>
        <v>0</v>
      </c>
      <c r="I4" s="8"/>
      <c r="J4" s="9"/>
      <c r="K4" s="9"/>
    </row>
    <row r="5" spans="1:11" ht="39.75" customHeight="1" x14ac:dyDescent="0.3">
      <c r="A5" s="123" t="s">
        <v>11</v>
      </c>
      <c r="B5" s="109"/>
      <c r="C5" s="109"/>
      <c r="D5" s="109"/>
      <c r="E5" s="110"/>
      <c r="F5" s="18">
        <f>SUM(F3:F4)</f>
        <v>20</v>
      </c>
      <c r="G5" s="19"/>
      <c r="H5" s="19">
        <f>SUM(H3:H4)</f>
        <v>2400000</v>
      </c>
      <c r="I5" s="8"/>
      <c r="J5" s="8"/>
      <c r="K5" s="8"/>
    </row>
    <row r="6" spans="1:11" ht="14.4" x14ac:dyDescent="0.3">
      <c r="A6" s="9"/>
      <c r="B6" s="9"/>
      <c r="C6" s="9"/>
      <c r="D6" s="9"/>
      <c r="E6" s="12"/>
      <c r="F6" s="12"/>
      <c r="G6" s="13"/>
      <c r="H6" s="13"/>
      <c r="I6" s="8"/>
      <c r="J6" s="9"/>
      <c r="K6" s="9"/>
    </row>
    <row r="7" spans="1:11" ht="14.4" x14ac:dyDescent="0.3">
      <c r="A7" s="9"/>
      <c r="B7" s="9"/>
      <c r="C7" s="9"/>
      <c r="D7" s="9"/>
      <c r="E7" s="12"/>
      <c r="F7" s="12"/>
      <c r="G7" s="13"/>
      <c r="H7" s="13"/>
      <c r="I7" s="8"/>
      <c r="J7" s="9"/>
      <c r="K7" s="9"/>
    </row>
    <row r="8" spans="1:11" ht="14.4" x14ac:dyDescent="0.3">
      <c r="A8" s="9"/>
      <c r="B8" s="9"/>
      <c r="C8" s="9"/>
      <c r="D8" s="9"/>
      <c r="E8" s="12"/>
      <c r="F8" s="12"/>
      <c r="G8" s="13"/>
      <c r="H8" s="13"/>
      <c r="I8" s="8"/>
      <c r="J8" s="9"/>
      <c r="K8" s="9"/>
    </row>
    <row r="9" spans="1:11" ht="14.4" x14ac:dyDescent="0.3">
      <c r="A9" s="9"/>
      <c r="B9" s="9"/>
      <c r="C9" s="9"/>
      <c r="D9" s="9"/>
      <c r="E9" s="12"/>
      <c r="F9" s="12"/>
      <c r="G9" s="13"/>
      <c r="H9" s="13"/>
      <c r="I9" s="8"/>
      <c r="J9" s="9"/>
      <c r="K9" s="9"/>
    </row>
    <row r="10" spans="1:11" ht="14.4" x14ac:dyDescent="0.3">
      <c r="A10" s="9"/>
      <c r="B10" s="9"/>
      <c r="C10" s="9"/>
      <c r="D10" s="9"/>
      <c r="E10" s="12"/>
      <c r="F10" s="12"/>
      <c r="G10" s="13"/>
      <c r="H10" s="13"/>
      <c r="I10" s="8"/>
      <c r="J10" s="9"/>
      <c r="K10" s="9"/>
    </row>
    <row r="11" spans="1:11" ht="14.4" x14ac:dyDescent="0.3">
      <c r="A11" s="9"/>
      <c r="B11" s="9"/>
      <c r="C11" s="9"/>
      <c r="D11" s="9"/>
      <c r="E11" s="12"/>
      <c r="F11" s="12"/>
      <c r="G11" s="13"/>
      <c r="H11" s="13"/>
      <c r="I11" s="8"/>
      <c r="J11" s="9"/>
      <c r="K11" s="9"/>
    </row>
    <row r="12" spans="1:11" ht="14.4" x14ac:dyDescent="0.3">
      <c r="A12" s="9"/>
      <c r="B12" s="9"/>
      <c r="C12" s="9"/>
      <c r="D12" s="9"/>
      <c r="E12" s="12"/>
      <c r="F12" s="12"/>
      <c r="G12" s="13"/>
      <c r="H12" s="13"/>
      <c r="I12" s="8"/>
      <c r="J12" s="9"/>
      <c r="K12" s="9"/>
    </row>
    <row r="13" spans="1:11" ht="15.75" customHeight="1" x14ac:dyDescent="0.3">
      <c r="A13" s="9"/>
      <c r="B13" s="9"/>
      <c r="C13" s="9"/>
      <c r="D13" s="9"/>
      <c r="E13" s="12"/>
      <c r="F13" s="12"/>
      <c r="G13" s="13"/>
      <c r="H13" s="13"/>
      <c r="I13" s="8"/>
      <c r="J13" s="9"/>
      <c r="K13" s="9"/>
    </row>
    <row r="14" spans="1:11" ht="15.75" customHeight="1" x14ac:dyDescent="0.3">
      <c r="A14" s="9"/>
      <c r="B14" s="9"/>
      <c r="C14" s="9"/>
      <c r="D14" s="9"/>
      <c r="E14" s="12"/>
      <c r="F14" s="12"/>
      <c r="G14" s="13"/>
      <c r="H14" s="13"/>
      <c r="I14" s="8"/>
      <c r="J14" s="9"/>
      <c r="K14" s="9"/>
    </row>
    <row r="15" spans="1:11" ht="15.75" customHeight="1" x14ac:dyDescent="0.3">
      <c r="A15" s="9"/>
      <c r="B15" s="9"/>
      <c r="C15" s="9"/>
      <c r="D15" s="9"/>
      <c r="E15" s="12"/>
      <c r="F15" s="12"/>
      <c r="G15" s="13"/>
      <c r="H15" s="13"/>
      <c r="I15" s="8"/>
      <c r="J15" s="9"/>
      <c r="K15" s="9"/>
    </row>
    <row r="16" spans="1:11" ht="15.75" customHeight="1" x14ac:dyDescent="0.3">
      <c r="A16" s="9"/>
      <c r="B16" s="9"/>
      <c r="C16" s="9"/>
      <c r="D16" s="9"/>
      <c r="E16" s="12"/>
      <c r="F16" s="12"/>
      <c r="G16" s="13"/>
      <c r="H16" s="13"/>
      <c r="I16" s="8"/>
      <c r="J16" s="9"/>
      <c r="K16" s="9"/>
    </row>
    <row r="17" spans="1:11" ht="15.75" customHeight="1" x14ac:dyDescent="0.3">
      <c r="A17" s="9"/>
      <c r="B17" s="9"/>
      <c r="C17" s="9"/>
      <c r="D17" s="9"/>
      <c r="E17" s="12"/>
      <c r="F17" s="12"/>
      <c r="G17" s="13"/>
      <c r="H17" s="13"/>
      <c r="I17" s="8"/>
      <c r="J17" s="9"/>
      <c r="K17" s="9"/>
    </row>
    <row r="18" spans="1:11" ht="15.75" customHeight="1" x14ac:dyDescent="0.3">
      <c r="A18" s="9"/>
      <c r="B18" s="9"/>
      <c r="C18" s="9"/>
      <c r="D18" s="9"/>
      <c r="E18" s="12"/>
      <c r="F18" s="12"/>
      <c r="G18" s="13"/>
      <c r="H18" s="13"/>
      <c r="I18" s="8"/>
      <c r="J18" s="9"/>
      <c r="K18" s="9"/>
    </row>
    <row r="19" spans="1:11" ht="15.75" customHeight="1" x14ac:dyDescent="0.3">
      <c r="A19" s="9"/>
      <c r="B19" s="9"/>
      <c r="C19" s="9"/>
      <c r="D19" s="9"/>
      <c r="E19" s="12"/>
      <c r="F19" s="12"/>
      <c r="G19" s="13"/>
      <c r="H19" s="13"/>
      <c r="I19" s="8"/>
      <c r="J19" s="9"/>
      <c r="K19" s="9"/>
    </row>
    <row r="20" spans="1:11" ht="15.75" customHeight="1" x14ac:dyDescent="0.3">
      <c r="A20" s="9"/>
      <c r="B20" s="9"/>
      <c r="C20" s="9"/>
      <c r="D20" s="9"/>
      <c r="E20" s="12"/>
      <c r="F20" s="12"/>
      <c r="G20" s="13"/>
      <c r="H20" s="13"/>
      <c r="I20" s="8"/>
      <c r="J20" s="9"/>
      <c r="K20" s="9"/>
    </row>
    <row r="21" spans="1:11" ht="15.75" customHeight="1" x14ac:dyDescent="0.3">
      <c r="A21" s="9"/>
      <c r="B21" s="9"/>
      <c r="C21" s="9"/>
      <c r="D21" s="9"/>
      <c r="E21" s="12"/>
      <c r="F21" s="12"/>
      <c r="G21" s="13"/>
      <c r="H21" s="13"/>
      <c r="I21" s="8"/>
      <c r="J21" s="9"/>
      <c r="K21" s="9"/>
    </row>
    <row r="22" spans="1:11" ht="15.75" customHeight="1" x14ac:dyDescent="0.3">
      <c r="A22" s="9"/>
      <c r="B22" s="9"/>
      <c r="C22" s="9"/>
      <c r="D22" s="9"/>
      <c r="E22" s="12"/>
      <c r="F22" s="12"/>
      <c r="G22" s="13"/>
      <c r="H22" s="13"/>
      <c r="I22" s="8"/>
      <c r="J22" s="9"/>
      <c r="K22" s="9"/>
    </row>
    <row r="23" spans="1:11" ht="15.75" customHeight="1" x14ac:dyDescent="0.3">
      <c r="A23" s="9"/>
      <c r="B23" s="9"/>
      <c r="C23" s="9"/>
      <c r="D23" s="9"/>
      <c r="E23" s="12"/>
      <c r="F23" s="12"/>
      <c r="G23" s="13"/>
      <c r="H23" s="13"/>
      <c r="I23" s="8"/>
      <c r="J23" s="9"/>
      <c r="K23" s="9"/>
    </row>
    <row r="24" spans="1:11" ht="15.75" customHeight="1" x14ac:dyDescent="0.3">
      <c r="A24" s="9"/>
      <c r="B24" s="9"/>
      <c r="C24" s="9"/>
      <c r="D24" s="9"/>
      <c r="E24" s="12"/>
      <c r="F24" s="12"/>
      <c r="G24" s="13"/>
      <c r="H24" s="13"/>
      <c r="I24" s="8"/>
      <c r="J24" s="9"/>
      <c r="K24" s="9"/>
    </row>
    <row r="25" spans="1:11" ht="15.75" customHeight="1" x14ac:dyDescent="0.3">
      <c r="A25" s="9"/>
      <c r="B25" s="9"/>
      <c r="C25" s="9"/>
      <c r="D25" s="9"/>
      <c r="E25" s="12"/>
      <c r="F25" s="12"/>
      <c r="G25" s="13"/>
      <c r="H25" s="13"/>
      <c r="I25" s="8"/>
      <c r="J25" s="9"/>
      <c r="K25" s="9"/>
    </row>
    <row r="26" spans="1:11" ht="15.75" customHeight="1" x14ac:dyDescent="0.3">
      <c r="A26" s="9"/>
      <c r="B26" s="9"/>
      <c r="C26" s="9"/>
      <c r="D26" s="9"/>
      <c r="E26" s="12"/>
      <c r="F26" s="12"/>
      <c r="G26" s="13"/>
      <c r="H26" s="13"/>
      <c r="I26" s="8"/>
      <c r="J26" s="9"/>
      <c r="K26" s="9"/>
    </row>
    <row r="27" spans="1:11" ht="15.75" customHeight="1" x14ac:dyDescent="0.3">
      <c r="A27" s="9"/>
      <c r="B27" s="9"/>
      <c r="C27" s="9"/>
      <c r="D27" s="9"/>
      <c r="E27" s="12"/>
      <c r="F27" s="12"/>
      <c r="G27" s="13"/>
      <c r="H27" s="13"/>
      <c r="I27" s="8"/>
      <c r="J27" s="9"/>
      <c r="K27" s="9"/>
    </row>
    <row r="28" spans="1:11" ht="15.75" customHeight="1" x14ac:dyDescent="0.3">
      <c r="A28" s="9"/>
      <c r="B28" s="9"/>
      <c r="C28" s="9"/>
      <c r="D28" s="9"/>
      <c r="E28" s="12"/>
      <c r="F28" s="12"/>
      <c r="G28" s="13"/>
      <c r="H28" s="13"/>
      <c r="I28" s="8"/>
      <c r="J28" s="9"/>
      <c r="K28" s="9"/>
    </row>
    <row r="29" spans="1:11" ht="15.75" customHeight="1" x14ac:dyDescent="0.3">
      <c r="A29" s="9"/>
      <c r="B29" s="9"/>
      <c r="C29" s="9"/>
      <c r="D29" s="9"/>
      <c r="E29" s="12"/>
      <c r="F29" s="12"/>
      <c r="G29" s="13"/>
      <c r="H29" s="13"/>
      <c r="I29" s="8"/>
      <c r="J29" s="9"/>
      <c r="K29" s="9"/>
    </row>
    <row r="30" spans="1:11" ht="15.75" customHeight="1" x14ac:dyDescent="0.3">
      <c r="A30" s="9"/>
      <c r="B30" s="9"/>
      <c r="C30" s="9"/>
      <c r="D30" s="9"/>
      <c r="E30" s="12"/>
      <c r="F30" s="12"/>
      <c r="G30" s="13"/>
      <c r="H30" s="13"/>
      <c r="I30" s="8"/>
      <c r="J30" s="9"/>
      <c r="K30" s="9"/>
    </row>
    <row r="31" spans="1:11" ht="15.75" customHeight="1" x14ac:dyDescent="0.3">
      <c r="A31" s="9"/>
      <c r="B31" s="9"/>
      <c r="C31" s="9"/>
      <c r="D31" s="9"/>
      <c r="E31" s="12"/>
      <c r="F31" s="12"/>
      <c r="G31" s="13"/>
      <c r="H31" s="13"/>
      <c r="I31" s="8"/>
      <c r="J31" s="9"/>
      <c r="K31" s="9"/>
    </row>
    <row r="32" spans="1:11" ht="15.75" customHeight="1" x14ac:dyDescent="0.3">
      <c r="A32" s="9"/>
      <c r="B32" s="9"/>
      <c r="C32" s="9"/>
      <c r="D32" s="9"/>
      <c r="E32" s="12"/>
      <c r="F32" s="12"/>
      <c r="G32" s="13"/>
      <c r="H32" s="13"/>
      <c r="I32" s="8"/>
      <c r="J32" s="9"/>
      <c r="K32" s="9"/>
    </row>
    <row r="33" spans="1:11" ht="15.75" customHeight="1" x14ac:dyDescent="0.3">
      <c r="A33" s="9"/>
      <c r="B33" s="9"/>
      <c r="C33" s="9"/>
      <c r="D33" s="9"/>
      <c r="E33" s="12"/>
      <c r="F33" s="12"/>
      <c r="G33" s="13"/>
      <c r="H33" s="13"/>
      <c r="I33" s="8"/>
      <c r="J33" s="9"/>
      <c r="K33" s="9"/>
    </row>
    <row r="34" spans="1:11" ht="15.75" customHeight="1" x14ac:dyDescent="0.3">
      <c r="A34" s="9"/>
      <c r="B34" s="9"/>
      <c r="C34" s="9"/>
      <c r="D34" s="9"/>
      <c r="E34" s="12"/>
      <c r="F34" s="12"/>
      <c r="G34" s="13"/>
      <c r="H34" s="13"/>
      <c r="I34" s="8"/>
      <c r="J34" s="9"/>
      <c r="K34" s="9"/>
    </row>
    <row r="35" spans="1:11" ht="15.75" customHeight="1" x14ac:dyDescent="0.3">
      <c r="A35" s="9"/>
      <c r="B35" s="9"/>
      <c r="C35" s="9"/>
      <c r="D35" s="9"/>
      <c r="E35" s="12"/>
      <c r="F35" s="12"/>
      <c r="G35" s="13"/>
      <c r="H35" s="13"/>
      <c r="I35" s="8"/>
      <c r="J35" s="9"/>
      <c r="K35" s="9"/>
    </row>
    <row r="36" spans="1:11" ht="15.75" customHeight="1" x14ac:dyDescent="0.3">
      <c r="A36" s="9"/>
      <c r="B36" s="9"/>
      <c r="C36" s="9"/>
      <c r="D36" s="9"/>
      <c r="E36" s="12"/>
      <c r="F36" s="12"/>
      <c r="G36" s="13"/>
      <c r="H36" s="13"/>
      <c r="I36" s="8"/>
      <c r="J36" s="9"/>
      <c r="K36" s="9"/>
    </row>
    <row r="37" spans="1:11" ht="15.75" customHeight="1" x14ac:dyDescent="0.3">
      <c r="A37" s="9"/>
      <c r="B37" s="9"/>
      <c r="C37" s="9"/>
      <c r="D37" s="9"/>
      <c r="E37" s="12"/>
      <c r="F37" s="12"/>
      <c r="G37" s="13"/>
      <c r="H37" s="13"/>
      <c r="I37" s="8"/>
      <c r="J37" s="9"/>
      <c r="K37" s="9"/>
    </row>
    <row r="38" spans="1:11" ht="15.75" customHeight="1" x14ac:dyDescent="0.3">
      <c r="A38" s="9"/>
      <c r="B38" s="9"/>
      <c r="C38" s="9"/>
      <c r="D38" s="9"/>
      <c r="E38" s="12"/>
      <c r="F38" s="12"/>
      <c r="G38" s="13"/>
      <c r="H38" s="13"/>
      <c r="I38" s="8"/>
      <c r="J38" s="9"/>
      <c r="K38" s="9"/>
    </row>
    <row r="39" spans="1:11" ht="15.75" customHeight="1" x14ac:dyDescent="0.3">
      <c r="A39" s="9"/>
      <c r="B39" s="9"/>
      <c r="C39" s="9"/>
      <c r="D39" s="9"/>
      <c r="E39" s="12"/>
      <c r="F39" s="12"/>
      <c r="G39" s="13"/>
      <c r="H39" s="13"/>
      <c r="I39" s="8"/>
      <c r="J39" s="9"/>
      <c r="K39" s="9"/>
    </row>
    <row r="40" spans="1:11" ht="15.75" customHeight="1" x14ac:dyDescent="0.3">
      <c r="A40" s="9"/>
      <c r="B40" s="9"/>
      <c r="C40" s="9"/>
      <c r="D40" s="9"/>
      <c r="E40" s="12"/>
      <c r="F40" s="12"/>
      <c r="G40" s="13"/>
      <c r="H40" s="13"/>
      <c r="I40" s="8"/>
      <c r="J40" s="9"/>
      <c r="K40" s="9"/>
    </row>
    <row r="41" spans="1:11" ht="15.75" customHeight="1" x14ac:dyDescent="0.3">
      <c r="A41" s="9"/>
      <c r="B41" s="9"/>
      <c r="C41" s="9"/>
      <c r="D41" s="9"/>
      <c r="E41" s="12"/>
      <c r="F41" s="12"/>
      <c r="G41" s="13"/>
      <c r="H41" s="13"/>
      <c r="I41" s="8"/>
      <c r="J41" s="9"/>
      <c r="K41" s="9"/>
    </row>
    <row r="42" spans="1:11" ht="15.75" customHeight="1" x14ac:dyDescent="0.3">
      <c r="A42" s="9"/>
      <c r="B42" s="9"/>
      <c r="C42" s="9"/>
      <c r="D42" s="9"/>
      <c r="E42" s="12"/>
      <c r="F42" s="12"/>
      <c r="G42" s="13"/>
      <c r="H42" s="13"/>
      <c r="I42" s="8"/>
      <c r="J42" s="9"/>
      <c r="K42" s="9"/>
    </row>
    <row r="43" spans="1:11" ht="15.75" customHeight="1" x14ac:dyDescent="0.3">
      <c r="A43" s="9"/>
      <c r="B43" s="9"/>
      <c r="C43" s="9"/>
      <c r="D43" s="9"/>
      <c r="E43" s="12"/>
      <c r="F43" s="12"/>
      <c r="G43" s="13"/>
      <c r="H43" s="13"/>
      <c r="I43" s="8"/>
      <c r="J43" s="9"/>
      <c r="K43" s="9"/>
    </row>
    <row r="44" spans="1:11" ht="15.75" customHeight="1" x14ac:dyDescent="0.3">
      <c r="A44" s="9"/>
      <c r="B44" s="9"/>
      <c r="C44" s="9"/>
      <c r="D44" s="9"/>
      <c r="E44" s="12"/>
      <c r="F44" s="12"/>
      <c r="G44" s="13"/>
      <c r="H44" s="13"/>
      <c r="I44" s="8"/>
      <c r="J44" s="9"/>
      <c r="K44" s="9"/>
    </row>
    <row r="45" spans="1:11" ht="15.75" customHeight="1" x14ac:dyDescent="0.3">
      <c r="A45" s="9"/>
      <c r="B45" s="9"/>
      <c r="C45" s="9"/>
      <c r="D45" s="9"/>
      <c r="E45" s="12"/>
      <c r="F45" s="12"/>
      <c r="G45" s="13"/>
      <c r="H45" s="13"/>
      <c r="I45" s="8"/>
      <c r="J45" s="9"/>
      <c r="K45" s="9"/>
    </row>
    <row r="46" spans="1:11" ht="15.75" customHeight="1" x14ac:dyDescent="0.3">
      <c r="A46" s="9"/>
      <c r="B46" s="9"/>
      <c r="C46" s="9"/>
      <c r="D46" s="9"/>
      <c r="E46" s="12"/>
      <c r="F46" s="12"/>
      <c r="G46" s="13"/>
      <c r="H46" s="13"/>
      <c r="I46" s="8"/>
      <c r="J46" s="9"/>
      <c r="K46" s="9"/>
    </row>
    <row r="47" spans="1:11" ht="15.75" customHeight="1" x14ac:dyDescent="0.3">
      <c r="A47" s="9"/>
      <c r="B47" s="9"/>
      <c r="C47" s="9"/>
      <c r="D47" s="9"/>
      <c r="E47" s="12"/>
      <c r="F47" s="12"/>
      <c r="G47" s="13"/>
      <c r="H47" s="13"/>
      <c r="I47" s="8"/>
      <c r="J47" s="9"/>
      <c r="K47" s="9"/>
    </row>
    <row r="48" spans="1:11" ht="15.75" customHeight="1" x14ac:dyDescent="0.3">
      <c r="A48" s="9"/>
      <c r="B48" s="9"/>
      <c r="C48" s="9"/>
      <c r="D48" s="9"/>
      <c r="E48" s="12"/>
      <c r="F48" s="12"/>
      <c r="G48" s="13"/>
      <c r="H48" s="13"/>
      <c r="I48" s="8"/>
      <c r="J48" s="9"/>
      <c r="K48" s="9"/>
    </row>
    <row r="49" spans="1:11" ht="15.75" customHeight="1" x14ac:dyDescent="0.3">
      <c r="A49" s="9"/>
      <c r="B49" s="9"/>
      <c r="C49" s="9"/>
      <c r="D49" s="9"/>
      <c r="E49" s="12"/>
      <c r="F49" s="12"/>
      <c r="G49" s="13"/>
      <c r="H49" s="13"/>
      <c r="I49" s="8"/>
      <c r="J49" s="9"/>
      <c r="K49" s="9"/>
    </row>
    <row r="50" spans="1:11" ht="15.75" customHeight="1" x14ac:dyDescent="0.3">
      <c r="A50" s="9"/>
      <c r="B50" s="9"/>
      <c r="C50" s="9"/>
      <c r="D50" s="9"/>
      <c r="E50" s="12"/>
      <c r="F50" s="12"/>
      <c r="G50" s="13"/>
      <c r="H50" s="13"/>
      <c r="I50" s="8"/>
      <c r="J50" s="9"/>
      <c r="K50" s="9"/>
    </row>
    <row r="51" spans="1:11" ht="15.75" customHeight="1" x14ac:dyDescent="0.3">
      <c r="A51" s="9"/>
      <c r="B51" s="9"/>
      <c r="C51" s="9"/>
      <c r="D51" s="9"/>
      <c r="E51" s="12"/>
      <c r="F51" s="12"/>
      <c r="G51" s="13"/>
      <c r="H51" s="13"/>
      <c r="I51" s="8"/>
      <c r="J51" s="9"/>
      <c r="K51" s="9"/>
    </row>
    <row r="52" spans="1:11" ht="15.75" customHeight="1" x14ac:dyDescent="0.3">
      <c r="A52" s="9"/>
      <c r="B52" s="9"/>
      <c r="C52" s="9"/>
      <c r="D52" s="9"/>
      <c r="E52" s="12"/>
      <c r="F52" s="12"/>
      <c r="G52" s="13"/>
      <c r="H52" s="13"/>
      <c r="I52" s="8"/>
      <c r="J52" s="9"/>
      <c r="K52" s="9"/>
    </row>
    <row r="53" spans="1:11" ht="15.75" customHeight="1" x14ac:dyDescent="0.3">
      <c r="A53" s="9"/>
      <c r="B53" s="9"/>
      <c r="C53" s="9"/>
      <c r="D53" s="9"/>
      <c r="E53" s="12"/>
      <c r="F53" s="12"/>
      <c r="G53" s="13"/>
      <c r="H53" s="13"/>
      <c r="I53" s="8"/>
      <c r="J53" s="9"/>
      <c r="K53" s="9"/>
    </row>
    <row r="54" spans="1:11" ht="15.75" customHeight="1" x14ac:dyDescent="0.3">
      <c r="A54" s="9"/>
      <c r="B54" s="9"/>
      <c r="C54" s="9"/>
      <c r="D54" s="9"/>
      <c r="E54" s="12"/>
      <c r="F54" s="12"/>
      <c r="G54" s="13"/>
      <c r="H54" s="13"/>
      <c r="I54" s="8"/>
      <c r="J54" s="9"/>
      <c r="K54" s="9"/>
    </row>
    <row r="55" spans="1:11" ht="15.75" customHeight="1" x14ac:dyDescent="0.3">
      <c r="A55" s="9"/>
      <c r="B55" s="9"/>
      <c r="C55" s="9"/>
      <c r="D55" s="9"/>
      <c r="E55" s="12"/>
      <c r="F55" s="12"/>
      <c r="G55" s="13"/>
      <c r="H55" s="13"/>
      <c r="I55" s="8"/>
      <c r="J55" s="9"/>
      <c r="K55" s="9"/>
    </row>
    <row r="56" spans="1:11" ht="15.75" customHeight="1" x14ac:dyDescent="0.3">
      <c r="A56" s="9"/>
      <c r="B56" s="9"/>
      <c r="C56" s="9"/>
      <c r="D56" s="9"/>
      <c r="E56" s="12"/>
      <c r="F56" s="12"/>
      <c r="G56" s="13"/>
      <c r="H56" s="13"/>
      <c r="I56" s="8"/>
      <c r="J56" s="9"/>
      <c r="K56" s="9"/>
    </row>
    <row r="57" spans="1:11" ht="15.75" customHeight="1" x14ac:dyDescent="0.3">
      <c r="A57" s="9"/>
      <c r="B57" s="9"/>
      <c r="C57" s="9"/>
      <c r="D57" s="9"/>
      <c r="E57" s="12"/>
      <c r="F57" s="12"/>
      <c r="G57" s="13"/>
      <c r="H57" s="13"/>
      <c r="I57" s="8"/>
      <c r="J57" s="9"/>
      <c r="K57" s="9"/>
    </row>
    <row r="58" spans="1:11" ht="15.75" customHeight="1" x14ac:dyDescent="0.3">
      <c r="A58" s="9"/>
      <c r="B58" s="9"/>
      <c r="C58" s="9"/>
      <c r="D58" s="9"/>
      <c r="E58" s="12"/>
      <c r="F58" s="12"/>
      <c r="G58" s="13"/>
      <c r="H58" s="13"/>
      <c r="I58" s="8"/>
      <c r="J58" s="9"/>
      <c r="K58" s="9"/>
    </row>
    <row r="59" spans="1:11" ht="15.75" customHeight="1" x14ac:dyDescent="0.3">
      <c r="A59" s="9"/>
      <c r="B59" s="9"/>
      <c r="C59" s="9"/>
      <c r="D59" s="9"/>
      <c r="E59" s="12"/>
      <c r="F59" s="12"/>
      <c r="G59" s="13"/>
      <c r="H59" s="13"/>
      <c r="I59" s="8"/>
      <c r="J59" s="9"/>
      <c r="K59" s="9"/>
    </row>
    <row r="60" spans="1:11" ht="15.75" customHeight="1" x14ac:dyDescent="0.3">
      <c r="A60" s="9"/>
      <c r="B60" s="9"/>
      <c r="C60" s="9"/>
      <c r="D60" s="9"/>
      <c r="E60" s="12"/>
      <c r="F60" s="12"/>
      <c r="G60" s="13"/>
      <c r="H60" s="13"/>
      <c r="I60" s="8"/>
      <c r="J60" s="9"/>
      <c r="K60" s="9"/>
    </row>
    <row r="61" spans="1:11" ht="15.75" customHeight="1" x14ac:dyDescent="0.3">
      <c r="A61" s="9"/>
      <c r="B61" s="9"/>
      <c r="C61" s="9"/>
      <c r="D61" s="9"/>
      <c r="E61" s="12"/>
      <c r="F61" s="12"/>
      <c r="G61" s="13"/>
      <c r="H61" s="13"/>
      <c r="I61" s="8"/>
      <c r="J61" s="9"/>
      <c r="K61" s="9"/>
    </row>
    <row r="62" spans="1:11" ht="15.75" customHeight="1" x14ac:dyDescent="0.3">
      <c r="A62" s="9"/>
      <c r="B62" s="9"/>
      <c r="C62" s="9"/>
      <c r="D62" s="9"/>
      <c r="E62" s="12"/>
      <c r="F62" s="12"/>
      <c r="G62" s="13"/>
      <c r="H62" s="13"/>
      <c r="I62" s="8"/>
      <c r="J62" s="9"/>
      <c r="K62" s="9"/>
    </row>
    <row r="63" spans="1:11" ht="15.75" customHeight="1" x14ac:dyDescent="0.3">
      <c r="A63" s="9"/>
      <c r="B63" s="9"/>
      <c r="C63" s="9"/>
      <c r="D63" s="9"/>
      <c r="E63" s="12"/>
      <c r="F63" s="12"/>
      <c r="G63" s="13"/>
      <c r="H63" s="13"/>
      <c r="I63" s="8"/>
      <c r="J63" s="9"/>
      <c r="K63" s="9"/>
    </row>
    <row r="64" spans="1:11" ht="15.75" customHeight="1" x14ac:dyDescent="0.3">
      <c r="A64" s="9"/>
      <c r="B64" s="9"/>
      <c r="C64" s="9"/>
      <c r="D64" s="9"/>
      <c r="E64" s="12"/>
      <c r="F64" s="12"/>
      <c r="G64" s="13"/>
      <c r="H64" s="13"/>
      <c r="I64" s="8"/>
      <c r="J64" s="9"/>
      <c r="K64" s="9"/>
    </row>
    <row r="65" spans="1:11" ht="15.75" customHeight="1" x14ac:dyDescent="0.3">
      <c r="A65" s="9"/>
      <c r="B65" s="9"/>
      <c r="C65" s="9"/>
      <c r="D65" s="9"/>
      <c r="E65" s="12"/>
      <c r="F65" s="12"/>
      <c r="G65" s="13"/>
      <c r="H65" s="13"/>
      <c r="I65" s="8"/>
      <c r="J65" s="9"/>
      <c r="K65" s="9"/>
    </row>
    <row r="66" spans="1:11" ht="15.75" customHeight="1" x14ac:dyDescent="0.3">
      <c r="A66" s="9"/>
      <c r="B66" s="9"/>
      <c r="C66" s="9"/>
      <c r="D66" s="9"/>
      <c r="E66" s="12"/>
      <c r="F66" s="12"/>
      <c r="G66" s="13"/>
      <c r="H66" s="13"/>
      <c r="I66" s="8"/>
      <c r="J66" s="9"/>
      <c r="K66" s="9"/>
    </row>
    <row r="67" spans="1:11" ht="15.75" customHeight="1" x14ac:dyDescent="0.3">
      <c r="A67" s="9"/>
      <c r="B67" s="9"/>
      <c r="C67" s="9"/>
      <c r="D67" s="9"/>
      <c r="E67" s="12"/>
      <c r="F67" s="12"/>
      <c r="G67" s="13"/>
      <c r="H67" s="13"/>
      <c r="I67" s="8"/>
      <c r="J67" s="9"/>
      <c r="K67" s="9"/>
    </row>
    <row r="68" spans="1:11" ht="15.75" customHeight="1" x14ac:dyDescent="0.3">
      <c r="A68" s="9"/>
      <c r="B68" s="9"/>
      <c r="C68" s="9"/>
      <c r="D68" s="9"/>
      <c r="E68" s="12"/>
      <c r="F68" s="12"/>
      <c r="G68" s="13"/>
      <c r="H68" s="13"/>
      <c r="I68" s="8"/>
      <c r="J68" s="9"/>
      <c r="K68" s="9"/>
    </row>
    <row r="69" spans="1:11" ht="15.75" customHeight="1" x14ac:dyDescent="0.3">
      <c r="A69" s="9"/>
      <c r="B69" s="9"/>
      <c r="C69" s="9"/>
      <c r="D69" s="9"/>
      <c r="E69" s="12"/>
      <c r="F69" s="12"/>
      <c r="G69" s="13"/>
      <c r="H69" s="13"/>
      <c r="I69" s="8"/>
      <c r="J69" s="9"/>
      <c r="K69" s="9"/>
    </row>
    <row r="70" spans="1:11" ht="15.75" customHeight="1" x14ac:dyDescent="0.3">
      <c r="A70" s="9"/>
      <c r="B70" s="9"/>
      <c r="C70" s="9"/>
      <c r="D70" s="9"/>
      <c r="E70" s="12"/>
      <c r="F70" s="12"/>
      <c r="G70" s="13"/>
      <c r="H70" s="13"/>
      <c r="I70" s="8"/>
      <c r="J70" s="9"/>
      <c r="K70" s="9"/>
    </row>
    <row r="71" spans="1:11" ht="15.75" customHeight="1" x14ac:dyDescent="0.3">
      <c r="A71" s="9"/>
      <c r="B71" s="9"/>
      <c r="C71" s="9"/>
      <c r="D71" s="9"/>
      <c r="E71" s="12"/>
      <c r="F71" s="12"/>
      <c r="G71" s="13"/>
      <c r="H71" s="13"/>
      <c r="I71" s="8"/>
      <c r="J71" s="9"/>
      <c r="K71" s="9"/>
    </row>
    <row r="72" spans="1:11" ht="15.75" customHeight="1" x14ac:dyDescent="0.3">
      <c r="A72" s="9"/>
      <c r="B72" s="9"/>
      <c r="C72" s="9"/>
      <c r="D72" s="9"/>
      <c r="E72" s="12"/>
      <c r="F72" s="12"/>
      <c r="G72" s="13"/>
      <c r="H72" s="13"/>
      <c r="I72" s="8"/>
      <c r="J72" s="9"/>
      <c r="K72" s="9"/>
    </row>
    <row r="73" spans="1:11" ht="15.75" customHeight="1" x14ac:dyDescent="0.3">
      <c r="A73" s="9"/>
      <c r="B73" s="9"/>
      <c r="C73" s="9"/>
      <c r="D73" s="9"/>
      <c r="E73" s="12"/>
      <c r="F73" s="12"/>
      <c r="G73" s="13"/>
      <c r="H73" s="13"/>
      <c r="I73" s="8"/>
      <c r="J73" s="9"/>
      <c r="K73" s="9"/>
    </row>
    <row r="74" spans="1:11" ht="15.75" customHeight="1" x14ac:dyDescent="0.3">
      <c r="A74" s="9"/>
      <c r="B74" s="9"/>
      <c r="C74" s="9"/>
      <c r="D74" s="9"/>
      <c r="E74" s="12"/>
      <c r="F74" s="12"/>
      <c r="G74" s="13"/>
      <c r="H74" s="13"/>
      <c r="I74" s="8"/>
      <c r="J74" s="9"/>
      <c r="K74" s="9"/>
    </row>
    <row r="75" spans="1:11" ht="15.75" customHeight="1" x14ac:dyDescent="0.3">
      <c r="A75" s="9"/>
      <c r="B75" s="9"/>
      <c r="C75" s="9"/>
      <c r="D75" s="9"/>
      <c r="E75" s="12"/>
      <c r="F75" s="12"/>
      <c r="G75" s="13"/>
      <c r="H75" s="13"/>
      <c r="I75" s="8"/>
      <c r="J75" s="9"/>
      <c r="K75" s="9"/>
    </row>
    <row r="76" spans="1:11" ht="15.75" customHeight="1" x14ac:dyDescent="0.3">
      <c r="A76" s="9"/>
      <c r="B76" s="9"/>
      <c r="C76" s="9"/>
      <c r="D76" s="9"/>
      <c r="E76" s="12"/>
      <c r="F76" s="12"/>
      <c r="G76" s="13"/>
      <c r="H76" s="13"/>
      <c r="I76" s="8"/>
      <c r="J76" s="9"/>
      <c r="K76" s="9"/>
    </row>
    <row r="77" spans="1:11" ht="15.75" customHeight="1" x14ac:dyDescent="0.3">
      <c r="A77" s="9"/>
      <c r="B77" s="9"/>
      <c r="C77" s="9"/>
      <c r="D77" s="9"/>
      <c r="E77" s="12"/>
      <c r="F77" s="12"/>
      <c r="G77" s="13"/>
      <c r="H77" s="13"/>
      <c r="I77" s="8"/>
      <c r="J77" s="9"/>
      <c r="K77" s="9"/>
    </row>
    <row r="78" spans="1:11" ht="15.75" customHeight="1" x14ac:dyDescent="0.3">
      <c r="A78" s="9"/>
      <c r="B78" s="9"/>
      <c r="C78" s="9"/>
      <c r="D78" s="9"/>
      <c r="E78" s="12"/>
      <c r="F78" s="12"/>
      <c r="G78" s="13"/>
      <c r="H78" s="13"/>
      <c r="I78" s="8"/>
      <c r="J78" s="9"/>
      <c r="K78" s="9"/>
    </row>
    <row r="79" spans="1:11" ht="15.75" customHeight="1" x14ac:dyDescent="0.3">
      <c r="A79" s="9"/>
      <c r="B79" s="9"/>
      <c r="C79" s="9"/>
      <c r="D79" s="9"/>
      <c r="E79" s="12"/>
      <c r="F79" s="12"/>
      <c r="G79" s="13"/>
      <c r="H79" s="13"/>
      <c r="I79" s="8"/>
      <c r="J79" s="9"/>
      <c r="K79" s="9"/>
    </row>
    <row r="80" spans="1:11" ht="15.75" customHeight="1" x14ac:dyDescent="0.3">
      <c r="A80" s="9"/>
      <c r="B80" s="9"/>
      <c r="C80" s="9"/>
      <c r="D80" s="9"/>
      <c r="E80" s="12"/>
      <c r="F80" s="12"/>
      <c r="G80" s="13"/>
      <c r="H80" s="13"/>
      <c r="I80" s="8"/>
      <c r="J80" s="9"/>
      <c r="K80" s="9"/>
    </row>
    <row r="81" spans="1:11" ht="15.75" customHeight="1" x14ac:dyDescent="0.3">
      <c r="A81" s="9"/>
      <c r="B81" s="9"/>
      <c r="C81" s="9"/>
      <c r="D81" s="9"/>
      <c r="E81" s="12"/>
      <c r="F81" s="12"/>
      <c r="G81" s="13"/>
      <c r="H81" s="13"/>
      <c r="I81" s="8"/>
      <c r="J81" s="9"/>
      <c r="K81" s="9"/>
    </row>
    <row r="82" spans="1:11" ht="15.75" customHeight="1" x14ac:dyDescent="0.3">
      <c r="A82" s="9"/>
      <c r="B82" s="9"/>
      <c r="C82" s="9"/>
      <c r="D82" s="9"/>
      <c r="E82" s="12"/>
      <c r="F82" s="12"/>
      <c r="G82" s="13"/>
      <c r="H82" s="13"/>
      <c r="I82" s="8"/>
      <c r="J82" s="9"/>
      <c r="K82" s="9"/>
    </row>
    <row r="83" spans="1:11" ht="15.75" customHeight="1" x14ac:dyDescent="0.3">
      <c r="A83" s="9"/>
      <c r="B83" s="9"/>
      <c r="C83" s="9"/>
      <c r="D83" s="9"/>
      <c r="E83" s="12"/>
      <c r="F83" s="12"/>
      <c r="G83" s="13"/>
      <c r="H83" s="13"/>
      <c r="I83" s="8"/>
      <c r="J83" s="9"/>
      <c r="K83" s="9"/>
    </row>
    <row r="84" spans="1:11" ht="15.75" customHeight="1" x14ac:dyDescent="0.3">
      <c r="A84" s="9"/>
      <c r="B84" s="9"/>
      <c r="C84" s="9"/>
      <c r="D84" s="9"/>
      <c r="E84" s="12"/>
      <c r="F84" s="12"/>
      <c r="G84" s="13"/>
      <c r="H84" s="13"/>
      <c r="I84" s="8"/>
      <c r="J84" s="9"/>
      <c r="K84" s="9"/>
    </row>
    <row r="85" spans="1:11" ht="15.75" customHeight="1" x14ac:dyDescent="0.3">
      <c r="A85" s="9"/>
      <c r="B85" s="9"/>
      <c r="C85" s="9"/>
      <c r="D85" s="9"/>
      <c r="E85" s="12"/>
      <c r="F85" s="12"/>
      <c r="G85" s="13"/>
      <c r="H85" s="13"/>
      <c r="I85" s="8"/>
      <c r="J85" s="9"/>
      <c r="K85" s="9"/>
    </row>
    <row r="86" spans="1:11" ht="15.75" customHeight="1" x14ac:dyDescent="0.3">
      <c r="A86" s="9"/>
      <c r="B86" s="9"/>
      <c r="C86" s="9"/>
      <c r="D86" s="9"/>
      <c r="E86" s="12"/>
      <c r="F86" s="12"/>
      <c r="G86" s="13"/>
      <c r="H86" s="13"/>
      <c r="I86" s="8"/>
      <c r="J86" s="9"/>
      <c r="K86" s="9"/>
    </row>
    <row r="87" spans="1:11" ht="15.75" customHeight="1" x14ac:dyDescent="0.3">
      <c r="A87" s="9"/>
      <c r="B87" s="9"/>
      <c r="C87" s="9"/>
      <c r="D87" s="9"/>
      <c r="E87" s="12"/>
      <c r="F87" s="12"/>
      <c r="G87" s="13"/>
      <c r="H87" s="13"/>
      <c r="I87" s="8"/>
      <c r="J87" s="9"/>
      <c r="K87" s="9"/>
    </row>
    <row r="88" spans="1:11" ht="15.75" customHeight="1" x14ac:dyDescent="0.3">
      <c r="A88" s="9"/>
      <c r="B88" s="9"/>
      <c r="C88" s="9"/>
      <c r="D88" s="9"/>
      <c r="E88" s="12"/>
      <c r="F88" s="12"/>
      <c r="G88" s="13"/>
      <c r="H88" s="13"/>
      <c r="I88" s="8"/>
      <c r="J88" s="9"/>
      <c r="K88" s="9"/>
    </row>
    <row r="89" spans="1:11" ht="15.75" customHeight="1" x14ac:dyDescent="0.3">
      <c r="A89" s="9"/>
      <c r="B89" s="9"/>
      <c r="C89" s="9"/>
      <c r="D89" s="9"/>
      <c r="E89" s="12"/>
      <c r="F89" s="12"/>
      <c r="G89" s="13"/>
      <c r="H89" s="13"/>
      <c r="I89" s="8"/>
      <c r="J89" s="9"/>
      <c r="K89" s="9"/>
    </row>
    <row r="90" spans="1:11" ht="15.75" customHeight="1" x14ac:dyDescent="0.3">
      <c r="A90" s="9"/>
      <c r="B90" s="9"/>
      <c r="C90" s="9"/>
      <c r="D90" s="9"/>
      <c r="E90" s="12"/>
      <c r="F90" s="12"/>
      <c r="G90" s="13"/>
      <c r="H90" s="13"/>
      <c r="I90" s="8"/>
      <c r="J90" s="9"/>
      <c r="K90" s="9"/>
    </row>
    <row r="91" spans="1:11" ht="15.75" customHeight="1" x14ac:dyDescent="0.3">
      <c r="A91" s="9"/>
      <c r="B91" s="9"/>
      <c r="C91" s="9"/>
      <c r="D91" s="9"/>
      <c r="E91" s="12"/>
      <c r="F91" s="12"/>
      <c r="G91" s="13"/>
      <c r="H91" s="13"/>
      <c r="I91" s="8"/>
      <c r="J91" s="9"/>
      <c r="K91" s="9"/>
    </row>
    <row r="92" spans="1:11" ht="15.75" customHeight="1" x14ac:dyDescent="0.3">
      <c r="A92" s="9"/>
      <c r="B92" s="9"/>
      <c r="C92" s="9"/>
      <c r="D92" s="9"/>
      <c r="E92" s="12"/>
      <c r="F92" s="12"/>
      <c r="G92" s="13"/>
      <c r="H92" s="13"/>
      <c r="I92" s="8"/>
      <c r="J92" s="9"/>
      <c r="K92" s="9"/>
    </row>
  </sheetData>
  <mergeCells count="4">
    <mergeCell ref="A2:H2"/>
    <mergeCell ref="A5:E5"/>
    <mergeCell ref="B3:B4"/>
    <mergeCell ref="A3:A4"/>
  </mergeCells>
  <printOptions horizontalCentered="1" verticalCentered="1"/>
  <pageMargins left="0.39370078740157483" right="0.39370078740157483" top="0.39370078740157483" bottom="0.39370078740157483" header="0" footer="0"/>
  <pageSetup paperSize="1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2D69B"/>
    <pageSetUpPr fitToPage="1"/>
  </sheetPr>
  <dimension ref="A1:Q90"/>
  <sheetViews>
    <sheetView workbookViewId="0">
      <pane xSplit="2" ySplit="3" topLeftCell="C4" activePane="bottomRight" state="frozen"/>
      <selection pane="topRight" activeCell="C1" sqref="C1"/>
      <selection pane="bottomLeft" activeCell="A4" sqref="A4"/>
      <selection pane="bottomRight" activeCell="B4" sqref="B4"/>
    </sheetView>
  </sheetViews>
  <sheetFormatPr baseColWidth="10" defaultColWidth="14.44140625" defaultRowHeight="15" customHeight="1" x14ac:dyDescent="0.3"/>
  <cols>
    <col min="1" max="1" width="8.6640625" customWidth="1"/>
    <col min="2" max="2" width="38.109375" customWidth="1"/>
    <col min="3" max="3" width="10.6640625" customWidth="1"/>
    <col min="4" max="4" width="14.6640625" customWidth="1"/>
    <col min="5" max="5" width="10.6640625" customWidth="1"/>
    <col min="6" max="6" width="15.44140625" customWidth="1"/>
    <col min="7" max="7" width="10.6640625" customWidth="1"/>
    <col min="8" max="8" width="15.6640625" customWidth="1"/>
    <col min="9" max="9" width="10.6640625" customWidth="1"/>
    <col min="10" max="10" width="15" customWidth="1"/>
    <col min="11" max="11" width="10.6640625" customWidth="1"/>
    <col min="12" max="12" width="15" customWidth="1"/>
    <col min="13" max="13" width="17.88671875" customWidth="1"/>
    <col min="14" max="17" width="11.44140625" customWidth="1"/>
  </cols>
  <sheetData>
    <row r="1" spans="1:17" ht="23.25" customHeight="1" x14ac:dyDescent="0.3">
      <c r="A1" s="136" t="s">
        <v>24</v>
      </c>
      <c r="B1" s="109"/>
      <c r="C1" s="109"/>
      <c r="D1" s="109"/>
      <c r="E1" s="109"/>
      <c r="F1" s="109"/>
      <c r="G1" s="109"/>
      <c r="H1" s="109"/>
      <c r="I1" s="109"/>
      <c r="J1" s="109"/>
      <c r="K1" s="109"/>
      <c r="L1" s="109"/>
      <c r="M1" s="110"/>
      <c r="N1" s="3"/>
      <c r="O1" s="4"/>
      <c r="P1" s="4"/>
      <c r="Q1" s="4"/>
    </row>
    <row r="2" spans="1:17" ht="19.5" customHeight="1" x14ac:dyDescent="0.3">
      <c r="A2" s="134" t="s">
        <v>0</v>
      </c>
      <c r="B2" s="134" t="s">
        <v>2</v>
      </c>
      <c r="C2" s="137" t="s">
        <v>25</v>
      </c>
      <c r="D2" s="110"/>
      <c r="E2" s="138" t="s">
        <v>26</v>
      </c>
      <c r="F2" s="110"/>
      <c r="G2" s="139" t="s">
        <v>27</v>
      </c>
      <c r="H2" s="110"/>
      <c r="I2" s="140" t="s">
        <v>28</v>
      </c>
      <c r="J2" s="110"/>
      <c r="K2" s="141" t="s">
        <v>29</v>
      </c>
      <c r="L2" s="110"/>
      <c r="M2" s="142" t="s">
        <v>30</v>
      </c>
      <c r="N2" s="3"/>
      <c r="O2" s="4"/>
      <c r="P2" s="4"/>
      <c r="Q2" s="4"/>
    </row>
    <row r="3" spans="1:17" ht="18" customHeight="1" x14ac:dyDescent="0.3">
      <c r="A3" s="135"/>
      <c r="B3" s="135"/>
      <c r="C3" s="21" t="s">
        <v>20</v>
      </c>
      <c r="D3" s="21" t="s">
        <v>8</v>
      </c>
      <c r="E3" s="22" t="s">
        <v>20</v>
      </c>
      <c r="F3" s="22" t="s">
        <v>8</v>
      </c>
      <c r="G3" s="23" t="s">
        <v>20</v>
      </c>
      <c r="H3" s="23" t="s">
        <v>8</v>
      </c>
      <c r="I3" s="24" t="s">
        <v>20</v>
      </c>
      <c r="J3" s="24" t="s">
        <v>8</v>
      </c>
      <c r="K3" s="25" t="s">
        <v>20</v>
      </c>
      <c r="L3" s="25" t="s">
        <v>8</v>
      </c>
      <c r="M3" s="135"/>
      <c r="N3" s="3"/>
      <c r="O3" s="4"/>
      <c r="P3" s="4"/>
      <c r="Q3" s="4"/>
    </row>
    <row r="4" spans="1:17" ht="46.5" customHeight="1" x14ac:dyDescent="0.3">
      <c r="A4" s="6">
        <v>1</v>
      </c>
      <c r="B4" s="26" t="str">
        <f>+'TRANSPORTE GIRAS TECNICAS'!C3</f>
        <v>DIA 1-RECORIDO: TUNJA- ZIPAQUIRÁ - BOGOTÁ-09 DE OCTUBRE DE 2023-FICHA 2557682</v>
      </c>
      <c r="C4" s="27">
        <f>+'TRANSPORTE GIRAS TECNICAS'!G3</f>
        <v>1</v>
      </c>
      <c r="D4" s="28">
        <f>+'TRANSPORTE GIRAS TECNICAS'!I3</f>
        <v>1500000</v>
      </c>
      <c r="E4" s="29">
        <f>+DESAYUNOS!F3</f>
        <v>20</v>
      </c>
      <c r="F4" s="30">
        <f>+DESAYUNOS!H3</f>
        <v>600000</v>
      </c>
      <c r="G4" s="31">
        <f>+ALMUERZOS!F3</f>
        <v>20</v>
      </c>
      <c r="H4" s="32">
        <f>+ALMUERZOS!H3</f>
        <v>900000</v>
      </c>
      <c r="I4" s="33">
        <v>0</v>
      </c>
      <c r="J4" s="34">
        <v>0</v>
      </c>
      <c r="K4" s="35">
        <v>0</v>
      </c>
      <c r="L4" s="36">
        <v>0</v>
      </c>
      <c r="M4" s="37">
        <f t="shared" ref="M4:M5" si="0">+D4+F4+H4+J4+L4</f>
        <v>3000000</v>
      </c>
      <c r="N4" s="38"/>
      <c r="O4" s="17"/>
      <c r="P4" s="17"/>
      <c r="Q4" s="17"/>
    </row>
    <row r="5" spans="1:17" ht="33" customHeight="1" x14ac:dyDescent="0.3">
      <c r="A5" s="6">
        <v>2</v>
      </c>
      <c r="B5" s="26" t="str">
        <f>+'TRANSPORTE GIRAS TECNICAS'!C4</f>
        <v>DÍA 2-RECORIDO:BOGOTÁ - TUNJA FECHA 10 DE OCTUBRE DE 2023-FICHA 2557682</v>
      </c>
      <c r="C5" s="27">
        <f>+'TRANSPORTE GIRAS TECNICAS'!G4</f>
        <v>1</v>
      </c>
      <c r="D5" s="28">
        <f>+'TRANSPORTE GIRAS TECNICAS'!I4</f>
        <v>1500000</v>
      </c>
      <c r="E5" s="29">
        <f>+DESAYUNOS!F4</f>
        <v>20</v>
      </c>
      <c r="F5" s="30">
        <f>+DESAYUNOS!H4</f>
        <v>600000</v>
      </c>
      <c r="G5" s="31">
        <f>+ALMUERZOS!F4</f>
        <v>20</v>
      </c>
      <c r="H5" s="32">
        <f>+ALMUERZOS!H4</f>
        <v>900000</v>
      </c>
      <c r="I5" s="33">
        <f>+CENA!F3</f>
        <v>20</v>
      </c>
      <c r="J5" s="34">
        <f>+CENA!H3</f>
        <v>600000</v>
      </c>
      <c r="K5" s="35">
        <f>+ALOJAMIENTO!F3</f>
        <v>20</v>
      </c>
      <c r="L5" s="36">
        <f>+ALOJAMIENTO!H3</f>
        <v>2400000</v>
      </c>
      <c r="M5" s="37">
        <f t="shared" si="0"/>
        <v>6000000</v>
      </c>
      <c r="N5" s="38"/>
      <c r="O5" s="17"/>
      <c r="P5" s="17"/>
      <c r="Q5" s="17"/>
    </row>
    <row r="6" spans="1:17" ht="24" customHeight="1" x14ac:dyDescent="0.3">
      <c r="A6" s="108" t="s">
        <v>11</v>
      </c>
      <c r="B6" s="110"/>
      <c r="C6" s="39">
        <f t="shared" ref="C6:M6" si="1">SUM(C4:C5)</f>
        <v>2</v>
      </c>
      <c r="D6" s="40">
        <f t="shared" si="1"/>
        <v>3000000</v>
      </c>
      <c r="E6" s="41">
        <f t="shared" si="1"/>
        <v>40</v>
      </c>
      <c r="F6" s="42">
        <f t="shared" si="1"/>
        <v>1200000</v>
      </c>
      <c r="G6" s="43">
        <f t="shared" si="1"/>
        <v>40</v>
      </c>
      <c r="H6" s="44">
        <f t="shared" si="1"/>
        <v>1800000</v>
      </c>
      <c r="I6" s="45">
        <f t="shared" si="1"/>
        <v>20</v>
      </c>
      <c r="J6" s="46">
        <f t="shared" si="1"/>
        <v>600000</v>
      </c>
      <c r="K6" s="47">
        <f t="shared" si="1"/>
        <v>20</v>
      </c>
      <c r="L6" s="48">
        <f t="shared" si="1"/>
        <v>2400000</v>
      </c>
      <c r="M6" s="49">
        <f t="shared" si="1"/>
        <v>9000000</v>
      </c>
      <c r="N6" s="8"/>
      <c r="O6" s="9"/>
      <c r="P6" s="9"/>
      <c r="Q6" s="9"/>
    </row>
    <row r="7" spans="1:17" ht="14.4" x14ac:dyDescent="0.3">
      <c r="A7" s="9"/>
      <c r="B7" s="9"/>
      <c r="C7" s="9"/>
      <c r="D7" s="9"/>
      <c r="E7" s="9"/>
      <c r="F7" s="12"/>
      <c r="G7" s="12"/>
      <c r="H7" s="12"/>
      <c r="I7" s="12"/>
      <c r="J7" s="13"/>
      <c r="K7" s="13"/>
      <c r="L7" s="13"/>
      <c r="M7" s="13"/>
      <c r="N7" s="8"/>
      <c r="O7" s="9"/>
      <c r="P7" s="9"/>
      <c r="Q7" s="9"/>
    </row>
    <row r="8" spans="1:17" ht="14.4" x14ac:dyDescent="0.3">
      <c r="A8" s="50"/>
      <c r="B8" s="50"/>
      <c r="C8" s="50"/>
      <c r="D8" s="50"/>
      <c r="E8" s="50"/>
      <c r="F8" s="51"/>
      <c r="G8" s="51"/>
      <c r="H8" s="51"/>
      <c r="I8" s="51"/>
      <c r="J8" s="52"/>
      <c r="K8" s="52"/>
      <c r="L8" s="52"/>
      <c r="M8" s="52"/>
      <c r="N8" s="53"/>
      <c r="O8" s="50"/>
      <c r="P8" s="50"/>
      <c r="Q8" s="50"/>
    </row>
    <row r="9" spans="1:17" ht="14.4" x14ac:dyDescent="0.3">
      <c r="A9" s="50"/>
      <c r="B9" s="50"/>
      <c r="C9" s="50"/>
      <c r="D9" s="50"/>
      <c r="E9" s="50"/>
      <c r="F9" s="51"/>
      <c r="G9" s="51"/>
      <c r="H9" s="51"/>
      <c r="I9" s="51"/>
      <c r="J9" s="52"/>
      <c r="K9" s="52"/>
      <c r="L9" s="52"/>
      <c r="M9" s="52"/>
      <c r="N9" s="53"/>
      <c r="O9" s="50"/>
      <c r="P9" s="50"/>
      <c r="Q9" s="50"/>
    </row>
    <row r="10" spans="1:17" ht="14.4" x14ac:dyDescent="0.3">
      <c r="A10" s="50"/>
      <c r="B10" s="50"/>
      <c r="C10" s="50"/>
      <c r="D10" s="50"/>
      <c r="E10" s="50"/>
      <c r="F10" s="51"/>
      <c r="G10" s="51"/>
      <c r="H10" s="51"/>
      <c r="I10" s="51"/>
      <c r="J10" s="52"/>
      <c r="K10" s="52"/>
      <c r="L10" s="52"/>
      <c r="M10" s="52"/>
      <c r="N10" s="53"/>
      <c r="O10" s="50"/>
      <c r="P10" s="50"/>
      <c r="Q10" s="50"/>
    </row>
    <row r="11" spans="1:17" ht="15.75" customHeight="1" x14ac:dyDescent="0.3">
      <c r="A11" s="50"/>
      <c r="B11" s="50"/>
      <c r="C11" s="50"/>
      <c r="D11" s="50"/>
      <c r="E11" s="50"/>
      <c r="F11" s="51"/>
      <c r="G11" s="51"/>
      <c r="H11" s="51"/>
      <c r="I11" s="51"/>
      <c r="J11" s="52"/>
      <c r="K11" s="52"/>
      <c r="L11" s="52"/>
      <c r="M11" s="52"/>
      <c r="N11" s="53"/>
      <c r="O11" s="50"/>
      <c r="P11" s="50"/>
      <c r="Q11" s="50"/>
    </row>
    <row r="12" spans="1:17" ht="15.75" customHeight="1" x14ac:dyDescent="0.3">
      <c r="A12" s="50"/>
      <c r="B12" s="54"/>
      <c r="C12" s="50"/>
      <c r="D12" s="50"/>
      <c r="E12" s="50"/>
      <c r="F12" s="51"/>
      <c r="G12" s="51"/>
      <c r="H12" s="51"/>
      <c r="I12" s="51"/>
      <c r="J12" s="52"/>
      <c r="K12" s="52"/>
      <c r="L12" s="52"/>
      <c r="M12" s="52"/>
      <c r="N12" s="53"/>
      <c r="O12" s="50"/>
      <c r="P12" s="50"/>
      <c r="Q12" s="50"/>
    </row>
    <row r="13" spans="1:17" ht="15.75" customHeight="1" x14ac:dyDescent="0.3">
      <c r="A13" s="50"/>
      <c r="B13" s="50"/>
      <c r="C13" s="50"/>
      <c r="D13" s="50"/>
      <c r="E13" s="50"/>
      <c r="F13" s="51"/>
      <c r="G13" s="51"/>
      <c r="H13" s="51"/>
      <c r="I13" s="51"/>
      <c r="J13" s="52"/>
      <c r="K13" s="52"/>
      <c r="L13" s="52"/>
      <c r="M13" s="52"/>
      <c r="N13" s="53"/>
      <c r="O13" s="50"/>
      <c r="P13" s="50"/>
      <c r="Q13" s="50"/>
    </row>
    <row r="14" spans="1:17" ht="15.75" customHeight="1" x14ac:dyDescent="0.3">
      <c r="A14" s="50"/>
      <c r="B14" s="50"/>
      <c r="C14" s="50"/>
      <c r="D14" s="50"/>
      <c r="E14" s="50"/>
      <c r="F14" s="51"/>
      <c r="G14" s="51"/>
      <c r="H14" s="51"/>
      <c r="I14" s="51"/>
      <c r="J14" s="52"/>
      <c r="K14" s="52"/>
      <c r="L14" s="52"/>
      <c r="M14" s="52"/>
      <c r="N14" s="53"/>
      <c r="O14" s="50"/>
      <c r="P14" s="50"/>
      <c r="Q14" s="50"/>
    </row>
    <row r="15" spans="1:17" ht="15.75" customHeight="1" x14ac:dyDescent="0.3">
      <c r="A15" s="50"/>
      <c r="B15" s="50"/>
      <c r="C15" s="50"/>
      <c r="D15" s="50"/>
      <c r="E15" s="55"/>
      <c r="F15" s="51"/>
      <c r="G15" s="51"/>
      <c r="H15" s="51"/>
      <c r="I15" s="51"/>
      <c r="J15" s="52"/>
      <c r="K15" s="52"/>
      <c r="L15" s="52"/>
      <c r="M15" s="52"/>
      <c r="N15" s="53"/>
      <c r="O15" s="50"/>
      <c r="P15" s="50"/>
      <c r="Q15" s="50"/>
    </row>
    <row r="16" spans="1:17" ht="15.75" customHeight="1" x14ac:dyDescent="0.3">
      <c r="A16" s="50"/>
      <c r="B16" s="50"/>
      <c r="C16" s="50"/>
      <c r="D16" s="50"/>
      <c r="E16" s="50"/>
      <c r="F16" s="51"/>
      <c r="G16" s="51"/>
      <c r="H16" s="51"/>
      <c r="I16" s="51"/>
      <c r="J16" s="52"/>
      <c r="K16" s="52"/>
      <c r="L16" s="52"/>
      <c r="M16" s="52"/>
      <c r="N16" s="53"/>
      <c r="O16" s="50"/>
      <c r="P16" s="50"/>
      <c r="Q16" s="50"/>
    </row>
    <row r="17" spans="1:17" ht="15.75" customHeight="1" x14ac:dyDescent="0.3">
      <c r="A17" s="50"/>
      <c r="B17" s="50"/>
      <c r="C17" s="50"/>
      <c r="D17" s="50"/>
      <c r="E17" s="50"/>
      <c r="F17" s="51"/>
      <c r="G17" s="51"/>
      <c r="H17" s="51"/>
      <c r="I17" s="51"/>
      <c r="J17" s="52"/>
      <c r="K17" s="52"/>
      <c r="L17" s="52"/>
      <c r="M17" s="52"/>
      <c r="N17" s="53"/>
      <c r="O17" s="50"/>
      <c r="P17" s="50"/>
      <c r="Q17" s="50"/>
    </row>
    <row r="18" spans="1:17" ht="15.75" customHeight="1" x14ac:dyDescent="0.3">
      <c r="A18" s="50"/>
      <c r="B18" s="50"/>
      <c r="C18" s="50"/>
      <c r="D18" s="50"/>
      <c r="E18" s="50"/>
      <c r="F18" s="51"/>
      <c r="G18" s="51"/>
      <c r="H18" s="51"/>
      <c r="I18" s="51"/>
      <c r="J18" s="52"/>
      <c r="K18" s="52"/>
      <c r="L18" s="52"/>
      <c r="M18" s="52"/>
      <c r="N18" s="53"/>
      <c r="O18" s="50"/>
      <c r="P18" s="50"/>
      <c r="Q18" s="50"/>
    </row>
    <row r="19" spans="1:17" ht="15.75" customHeight="1" x14ac:dyDescent="0.3">
      <c r="A19" s="50"/>
      <c r="B19" s="50"/>
      <c r="C19" s="50"/>
      <c r="D19" s="50"/>
      <c r="E19" s="50"/>
      <c r="F19" s="51"/>
      <c r="G19" s="51"/>
      <c r="H19" s="51"/>
      <c r="I19" s="51"/>
      <c r="J19" s="52"/>
      <c r="K19" s="52"/>
      <c r="L19" s="52"/>
      <c r="M19" s="52"/>
      <c r="N19" s="53"/>
      <c r="O19" s="50"/>
      <c r="P19" s="50"/>
      <c r="Q19" s="50"/>
    </row>
    <row r="20" spans="1:17" ht="15.75" customHeight="1" x14ac:dyDescent="0.3">
      <c r="A20" s="50"/>
      <c r="B20" s="50"/>
      <c r="C20" s="50"/>
      <c r="D20" s="50"/>
      <c r="E20" s="50"/>
      <c r="F20" s="51"/>
      <c r="G20" s="51"/>
      <c r="H20" s="51"/>
      <c r="I20" s="51"/>
      <c r="J20" s="52"/>
      <c r="K20" s="52"/>
      <c r="L20" s="52"/>
      <c r="M20" s="52"/>
      <c r="N20" s="53"/>
      <c r="O20" s="50"/>
      <c r="P20" s="50"/>
      <c r="Q20" s="50"/>
    </row>
    <row r="21" spans="1:17" ht="15.75" customHeight="1" x14ac:dyDescent="0.3">
      <c r="A21" s="50"/>
      <c r="B21" s="50"/>
      <c r="C21" s="50"/>
      <c r="D21" s="50"/>
      <c r="E21" s="50"/>
      <c r="F21" s="51"/>
      <c r="G21" s="51"/>
      <c r="H21" s="51"/>
      <c r="I21" s="51"/>
      <c r="J21" s="52"/>
      <c r="K21" s="52"/>
      <c r="L21" s="52"/>
      <c r="M21" s="52"/>
      <c r="N21" s="53"/>
      <c r="O21" s="50"/>
      <c r="P21" s="50"/>
      <c r="Q21" s="50"/>
    </row>
    <row r="22" spans="1:17" ht="15.75" customHeight="1" x14ac:dyDescent="0.3">
      <c r="A22" s="50"/>
      <c r="B22" s="50"/>
      <c r="C22" s="50"/>
      <c r="D22" s="50"/>
      <c r="E22" s="50"/>
      <c r="F22" s="51"/>
      <c r="G22" s="51"/>
      <c r="H22" s="51"/>
      <c r="I22" s="51"/>
      <c r="J22" s="52"/>
      <c r="K22" s="52"/>
      <c r="L22" s="52"/>
      <c r="M22" s="52"/>
      <c r="N22" s="53"/>
      <c r="O22" s="50"/>
      <c r="P22" s="50"/>
      <c r="Q22" s="50"/>
    </row>
    <row r="23" spans="1:17" ht="15.75" customHeight="1" x14ac:dyDescent="0.3">
      <c r="A23" s="50"/>
      <c r="B23" s="50"/>
      <c r="C23" s="50"/>
      <c r="D23" s="50"/>
      <c r="E23" s="50"/>
      <c r="F23" s="51"/>
      <c r="G23" s="51"/>
      <c r="H23" s="51"/>
      <c r="I23" s="51"/>
      <c r="J23" s="52"/>
      <c r="K23" s="52"/>
      <c r="L23" s="52"/>
      <c r="M23" s="52"/>
      <c r="N23" s="53"/>
      <c r="O23" s="50"/>
      <c r="P23" s="50"/>
      <c r="Q23" s="50"/>
    </row>
    <row r="24" spans="1:17" ht="15.75" customHeight="1" x14ac:dyDescent="0.3">
      <c r="A24" s="50"/>
      <c r="B24" s="50"/>
      <c r="C24" s="50"/>
      <c r="D24" s="50"/>
      <c r="E24" s="50"/>
      <c r="F24" s="51"/>
      <c r="G24" s="51"/>
      <c r="H24" s="51"/>
      <c r="I24" s="51"/>
      <c r="J24" s="52"/>
      <c r="K24" s="52"/>
      <c r="L24" s="52"/>
      <c r="M24" s="52"/>
      <c r="N24" s="53"/>
      <c r="O24" s="50"/>
      <c r="P24" s="50"/>
      <c r="Q24" s="50"/>
    </row>
    <row r="25" spans="1:17" ht="15.75" customHeight="1" x14ac:dyDescent="0.3">
      <c r="A25" s="50"/>
      <c r="B25" s="50"/>
      <c r="C25" s="50"/>
      <c r="D25" s="50"/>
      <c r="E25" s="50"/>
      <c r="F25" s="51"/>
      <c r="G25" s="51"/>
      <c r="H25" s="51"/>
      <c r="I25" s="51"/>
      <c r="J25" s="52"/>
      <c r="K25" s="52"/>
      <c r="L25" s="52"/>
      <c r="M25" s="52"/>
      <c r="N25" s="53"/>
      <c r="O25" s="50"/>
      <c r="P25" s="50"/>
      <c r="Q25" s="50"/>
    </row>
    <row r="26" spans="1:17" ht="15.75" customHeight="1" x14ac:dyDescent="0.3">
      <c r="A26" s="50"/>
      <c r="B26" s="50"/>
      <c r="C26" s="50"/>
      <c r="D26" s="50"/>
      <c r="E26" s="50"/>
      <c r="F26" s="51"/>
      <c r="G26" s="51"/>
      <c r="H26" s="51"/>
      <c r="I26" s="51"/>
      <c r="J26" s="52"/>
      <c r="K26" s="52"/>
      <c r="L26" s="52"/>
      <c r="M26" s="52"/>
      <c r="N26" s="53"/>
      <c r="O26" s="50"/>
      <c r="P26" s="50"/>
      <c r="Q26" s="50"/>
    </row>
    <row r="27" spans="1:17" ht="15.75" customHeight="1" x14ac:dyDescent="0.3">
      <c r="A27" s="50"/>
      <c r="B27" s="50"/>
      <c r="C27" s="50"/>
      <c r="D27" s="50"/>
      <c r="E27" s="50"/>
      <c r="F27" s="51"/>
      <c r="G27" s="51"/>
      <c r="H27" s="51"/>
      <c r="I27" s="51"/>
      <c r="J27" s="52"/>
      <c r="K27" s="52"/>
      <c r="L27" s="52"/>
      <c r="M27" s="52"/>
      <c r="N27" s="53"/>
      <c r="O27" s="50"/>
      <c r="P27" s="50"/>
      <c r="Q27" s="50"/>
    </row>
    <row r="28" spans="1:17" ht="15.75" customHeight="1" x14ac:dyDescent="0.3">
      <c r="A28" s="9"/>
      <c r="B28" s="9"/>
      <c r="C28" s="9"/>
      <c r="D28" s="9"/>
      <c r="E28" s="9"/>
      <c r="F28" s="12"/>
      <c r="G28" s="12"/>
      <c r="H28" s="12"/>
      <c r="I28" s="12"/>
      <c r="J28" s="13"/>
      <c r="K28" s="13"/>
      <c r="L28" s="13"/>
      <c r="M28" s="13"/>
      <c r="N28" s="8"/>
      <c r="O28" s="9"/>
      <c r="P28" s="9"/>
      <c r="Q28" s="9"/>
    </row>
    <row r="29" spans="1:17" ht="15.75" customHeight="1" x14ac:dyDescent="0.3">
      <c r="A29" s="9"/>
      <c r="B29" s="9"/>
      <c r="C29" s="9"/>
      <c r="D29" s="9"/>
      <c r="E29" s="9"/>
      <c r="F29" s="12"/>
      <c r="G29" s="12"/>
      <c r="H29" s="12"/>
      <c r="I29" s="12"/>
      <c r="J29" s="13"/>
      <c r="K29" s="13"/>
      <c r="L29" s="13"/>
      <c r="M29" s="13"/>
      <c r="N29" s="8"/>
      <c r="O29" s="9"/>
      <c r="P29" s="9"/>
      <c r="Q29" s="9"/>
    </row>
    <row r="30" spans="1:17" ht="15.75" customHeight="1" x14ac:dyDescent="0.3">
      <c r="A30" s="9"/>
      <c r="B30" s="9"/>
      <c r="C30" s="9"/>
      <c r="D30" s="9"/>
      <c r="E30" s="9"/>
      <c r="F30" s="12"/>
      <c r="G30" s="12"/>
      <c r="H30" s="12"/>
      <c r="I30" s="12"/>
      <c r="J30" s="13"/>
      <c r="K30" s="13"/>
      <c r="L30" s="13"/>
      <c r="M30" s="13"/>
      <c r="N30" s="8"/>
      <c r="O30" s="9"/>
      <c r="P30" s="9"/>
      <c r="Q30" s="9"/>
    </row>
    <row r="31" spans="1:17" ht="15.75" customHeight="1" x14ac:dyDescent="0.3">
      <c r="A31" s="9"/>
      <c r="B31" s="9"/>
      <c r="C31" s="9"/>
      <c r="D31" s="9"/>
      <c r="E31" s="9"/>
      <c r="F31" s="12"/>
      <c r="G31" s="12"/>
      <c r="H31" s="12"/>
      <c r="I31" s="12"/>
      <c r="J31" s="13"/>
      <c r="K31" s="13"/>
      <c r="L31" s="13"/>
      <c r="M31" s="13"/>
      <c r="N31" s="8"/>
      <c r="O31" s="9"/>
      <c r="P31" s="9"/>
      <c r="Q31" s="9"/>
    </row>
    <row r="32" spans="1:17" ht="15.75" customHeight="1" x14ac:dyDescent="0.3">
      <c r="A32" s="9"/>
      <c r="B32" s="9"/>
      <c r="C32" s="9"/>
      <c r="D32" s="9"/>
      <c r="E32" s="9"/>
      <c r="F32" s="12"/>
      <c r="G32" s="12"/>
      <c r="H32" s="12"/>
      <c r="I32" s="12"/>
      <c r="J32" s="13"/>
      <c r="K32" s="13"/>
      <c r="L32" s="13"/>
      <c r="M32" s="13"/>
      <c r="N32" s="8"/>
      <c r="O32" s="9"/>
      <c r="P32" s="9"/>
      <c r="Q32" s="9"/>
    </row>
    <row r="33" spans="1:17" ht="15.75" customHeight="1" x14ac:dyDescent="0.3">
      <c r="A33" s="9"/>
      <c r="B33" s="9"/>
      <c r="C33" s="9"/>
      <c r="D33" s="9"/>
      <c r="E33" s="9"/>
      <c r="F33" s="12"/>
      <c r="G33" s="12"/>
      <c r="H33" s="12"/>
      <c r="I33" s="12"/>
      <c r="J33" s="13"/>
      <c r="K33" s="13"/>
      <c r="L33" s="13"/>
      <c r="M33" s="13"/>
      <c r="N33" s="8"/>
      <c r="O33" s="9"/>
      <c r="P33" s="9"/>
      <c r="Q33" s="9"/>
    </row>
    <row r="34" spans="1:17" ht="15.75" customHeight="1" x14ac:dyDescent="0.3">
      <c r="A34" s="9"/>
      <c r="B34" s="9"/>
      <c r="C34" s="9"/>
      <c r="D34" s="9"/>
      <c r="E34" s="9"/>
      <c r="F34" s="12"/>
      <c r="G34" s="12"/>
      <c r="H34" s="12"/>
      <c r="I34" s="12"/>
      <c r="J34" s="13"/>
      <c r="K34" s="13"/>
      <c r="L34" s="13"/>
      <c r="M34" s="13"/>
      <c r="N34" s="8"/>
      <c r="O34" s="9"/>
      <c r="P34" s="9"/>
      <c r="Q34" s="9"/>
    </row>
    <row r="35" spans="1:17" ht="15.75" customHeight="1" x14ac:dyDescent="0.3">
      <c r="A35" s="9"/>
      <c r="B35" s="9"/>
      <c r="C35" s="9"/>
      <c r="D35" s="9"/>
      <c r="E35" s="9"/>
      <c r="F35" s="12"/>
      <c r="G35" s="12"/>
      <c r="H35" s="12"/>
      <c r="I35" s="12"/>
      <c r="J35" s="13"/>
      <c r="K35" s="13"/>
      <c r="L35" s="13"/>
      <c r="M35" s="13"/>
      <c r="N35" s="8"/>
      <c r="O35" s="9"/>
      <c r="P35" s="9"/>
      <c r="Q35" s="9"/>
    </row>
    <row r="36" spans="1:17" ht="15.75" customHeight="1" x14ac:dyDescent="0.3">
      <c r="A36" s="9"/>
      <c r="B36" s="9"/>
      <c r="C36" s="9"/>
      <c r="D36" s="9"/>
      <c r="E36" s="9"/>
      <c r="F36" s="12"/>
      <c r="G36" s="12"/>
      <c r="H36" s="12"/>
      <c r="I36" s="12"/>
      <c r="J36" s="13"/>
      <c r="K36" s="13"/>
      <c r="L36" s="13"/>
      <c r="M36" s="13"/>
      <c r="N36" s="8"/>
      <c r="O36" s="9"/>
      <c r="P36" s="9"/>
      <c r="Q36" s="9"/>
    </row>
    <row r="37" spans="1:17" ht="15.75" customHeight="1" x14ac:dyDescent="0.3">
      <c r="A37" s="9"/>
      <c r="B37" s="9"/>
      <c r="C37" s="9"/>
      <c r="D37" s="9"/>
      <c r="E37" s="9"/>
      <c r="F37" s="12"/>
      <c r="G37" s="12"/>
      <c r="H37" s="12"/>
      <c r="I37" s="12"/>
      <c r="J37" s="13"/>
      <c r="K37" s="13"/>
      <c r="L37" s="13"/>
      <c r="M37" s="13"/>
      <c r="N37" s="8"/>
      <c r="O37" s="9"/>
      <c r="P37" s="9"/>
      <c r="Q37" s="9"/>
    </row>
    <row r="38" spans="1:17" ht="15.75" customHeight="1" x14ac:dyDescent="0.3">
      <c r="A38" s="9"/>
      <c r="B38" s="9"/>
      <c r="C38" s="9"/>
      <c r="D38" s="9"/>
      <c r="E38" s="9"/>
      <c r="F38" s="12"/>
      <c r="G38" s="12"/>
      <c r="H38" s="12"/>
      <c r="I38" s="12"/>
      <c r="J38" s="13"/>
      <c r="K38" s="13"/>
      <c r="L38" s="13"/>
      <c r="M38" s="13"/>
      <c r="N38" s="8"/>
      <c r="O38" s="9"/>
      <c r="P38" s="9"/>
      <c r="Q38" s="9"/>
    </row>
    <row r="39" spans="1:17" ht="15.75" customHeight="1" x14ac:dyDescent="0.3">
      <c r="A39" s="9"/>
      <c r="B39" s="9"/>
      <c r="C39" s="9"/>
      <c r="D39" s="9"/>
      <c r="E39" s="9"/>
      <c r="F39" s="12"/>
      <c r="G39" s="12"/>
      <c r="H39" s="12"/>
      <c r="I39" s="12"/>
      <c r="J39" s="13"/>
      <c r="K39" s="13"/>
      <c r="L39" s="13"/>
      <c r="M39" s="13"/>
      <c r="N39" s="8"/>
      <c r="O39" s="9"/>
      <c r="P39" s="9"/>
      <c r="Q39" s="9"/>
    </row>
    <row r="40" spans="1:17" ht="15.75" customHeight="1" x14ac:dyDescent="0.3">
      <c r="A40" s="9"/>
      <c r="B40" s="9"/>
      <c r="C40" s="9"/>
      <c r="D40" s="9"/>
      <c r="E40" s="9"/>
      <c r="F40" s="12"/>
      <c r="G40" s="12"/>
      <c r="H40" s="12"/>
      <c r="I40" s="12"/>
      <c r="J40" s="13"/>
      <c r="K40" s="13"/>
      <c r="L40" s="13"/>
      <c r="M40" s="13"/>
      <c r="N40" s="8"/>
      <c r="O40" s="9"/>
      <c r="P40" s="9"/>
      <c r="Q40" s="9"/>
    </row>
    <row r="41" spans="1:17" ht="15.75" customHeight="1" x14ac:dyDescent="0.3">
      <c r="A41" s="9"/>
      <c r="B41" s="9"/>
      <c r="C41" s="9"/>
      <c r="D41" s="9"/>
      <c r="E41" s="9"/>
      <c r="F41" s="12"/>
      <c r="G41" s="12"/>
      <c r="H41" s="12"/>
      <c r="I41" s="12"/>
      <c r="J41" s="13"/>
      <c r="K41" s="13"/>
      <c r="L41" s="13"/>
      <c r="M41" s="13"/>
      <c r="N41" s="8"/>
      <c r="O41" s="9"/>
      <c r="P41" s="9"/>
      <c r="Q41" s="9"/>
    </row>
    <row r="42" spans="1:17" ht="15.75" customHeight="1" x14ac:dyDescent="0.3">
      <c r="A42" s="9"/>
      <c r="B42" s="9"/>
      <c r="C42" s="9"/>
      <c r="D42" s="9"/>
      <c r="E42" s="9"/>
      <c r="F42" s="12"/>
      <c r="G42" s="12"/>
      <c r="H42" s="12"/>
      <c r="I42" s="12"/>
      <c r="J42" s="13"/>
      <c r="K42" s="13"/>
      <c r="L42" s="13"/>
      <c r="M42" s="13"/>
      <c r="N42" s="8"/>
      <c r="O42" s="9"/>
      <c r="P42" s="9"/>
      <c r="Q42" s="9"/>
    </row>
    <row r="43" spans="1:17" ht="15.75" customHeight="1" x14ac:dyDescent="0.3">
      <c r="A43" s="9"/>
      <c r="B43" s="9"/>
      <c r="C43" s="9"/>
      <c r="D43" s="9"/>
      <c r="E43" s="9"/>
      <c r="F43" s="12"/>
      <c r="G43" s="12"/>
      <c r="H43" s="12"/>
      <c r="I43" s="12"/>
      <c r="J43" s="13"/>
      <c r="K43" s="13"/>
      <c r="L43" s="13"/>
      <c r="M43" s="13"/>
      <c r="N43" s="8"/>
      <c r="O43" s="9"/>
      <c r="P43" s="9"/>
      <c r="Q43" s="9"/>
    </row>
    <row r="44" spans="1:17" ht="15.75" customHeight="1" x14ac:dyDescent="0.3">
      <c r="A44" s="9"/>
      <c r="B44" s="9"/>
      <c r="C44" s="9"/>
      <c r="D44" s="9"/>
      <c r="E44" s="9"/>
      <c r="F44" s="12"/>
      <c r="G44" s="12"/>
      <c r="H44" s="12"/>
      <c r="I44" s="12"/>
      <c r="J44" s="13"/>
      <c r="K44" s="13"/>
      <c r="L44" s="13"/>
      <c r="M44" s="13"/>
      <c r="N44" s="8"/>
      <c r="O44" s="9"/>
      <c r="P44" s="9"/>
      <c r="Q44" s="9"/>
    </row>
    <row r="45" spans="1:17" ht="15.75" customHeight="1" x14ac:dyDescent="0.3">
      <c r="A45" s="9"/>
      <c r="B45" s="9"/>
      <c r="C45" s="9"/>
      <c r="D45" s="9"/>
      <c r="E45" s="9"/>
      <c r="F45" s="12"/>
      <c r="G45" s="12"/>
      <c r="H45" s="12"/>
      <c r="I45" s="12"/>
      <c r="J45" s="13"/>
      <c r="K45" s="13"/>
      <c r="L45" s="13"/>
      <c r="M45" s="13"/>
      <c r="N45" s="8"/>
      <c r="O45" s="9"/>
      <c r="P45" s="9"/>
      <c r="Q45" s="9"/>
    </row>
    <row r="46" spans="1:17" ht="15.75" customHeight="1" x14ac:dyDescent="0.3">
      <c r="A46" s="9"/>
      <c r="B46" s="9"/>
      <c r="C46" s="9"/>
      <c r="D46" s="9"/>
      <c r="E46" s="9"/>
      <c r="F46" s="12"/>
      <c r="G46" s="12"/>
      <c r="H46" s="12"/>
      <c r="I46" s="12"/>
      <c r="J46" s="13"/>
      <c r="K46" s="13"/>
      <c r="L46" s="13"/>
      <c r="M46" s="13"/>
      <c r="N46" s="8"/>
      <c r="O46" s="9"/>
      <c r="P46" s="9"/>
      <c r="Q46" s="9"/>
    </row>
    <row r="47" spans="1:17" ht="15.75" customHeight="1" x14ac:dyDescent="0.3">
      <c r="A47" s="9"/>
      <c r="B47" s="9"/>
      <c r="C47" s="9"/>
      <c r="D47" s="9"/>
      <c r="E47" s="9"/>
      <c r="F47" s="12"/>
      <c r="G47" s="12"/>
      <c r="H47" s="12"/>
      <c r="I47" s="12"/>
      <c r="J47" s="13"/>
      <c r="K47" s="13"/>
      <c r="L47" s="13"/>
      <c r="M47" s="13"/>
      <c r="N47" s="8"/>
      <c r="O47" s="9"/>
      <c r="P47" s="9"/>
      <c r="Q47" s="9"/>
    </row>
    <row r="48" spans="1:17" ht="15.75" customHeight="1" x14ac:dyDescent="0.3">
      <c r="A48" s="9"/>
      <c r="B48" s="9"/>
      <c r="C48" s="9"/>
      <c r="D48" s="9"/>
      <c r="E48" s="9"/>
      <c r="F48" s="12"/>
      <c r="G48" s="12"/>
      <c r="H48" s="12"/>
      <c r="I48" s="12"/>
      <c r="J48" s="13"/>
      <c r="K48" s="13"/>
      <c r="L48" s="13"/>
      <c r="M48" s="13"/>
      <c r="N48" s="8"/>
      <c r="O48" s="9"/>
      <c r="P48" s="9"/>
      <c r="Q48" s="9"/>
    </row>
    <row r="49" spans="1:17" ht="15.75" customHeight="1" x14ac:dyDescent="0.3">
      <c r="A49" s="9"/>
      <c r="B49" s="9"/>
      <c r="C49" s="9"/>
      <c r="D49" s="9"/>
      <c r="E49" s="9"/>
      <c r="F49" s="12"/>
      <c r="G49" s="12"/>
      <c r="H49" s="12"/>
      <c r="I49" s="12"/>
      <c r="J49" s="13"/>
      <c r="K49" s="13"/>
      <c r="L49" s="13"/>
      <c r="M49" s="13"/>
      <c r="N49" s="8"/>
      <c r="O49" s="9"/>
      <c r="P49" s="9"/>
      <c r="Q49" s="9"/>
    </row>
    <row r="50" spans="1:17" ht="15.75" customHeight="1" x14ac:dyDescent="0.3">
      <c r="A50" s="9"/>
      <c r="B50" s="9"/>
      <c r="C50" s="9"/>
      <c r="D50" s="9"/>
      <c r="E50" s="9"/>
      <c r="F50" s="12"/>
      <c r="G50" s="12"/>
      <c r="H50" s="12"/>
      <c r="I50" s="12"/>
      <c r="J50" s="13"/>
      <c r="K50" s="13"/>
      <c r="L50" s="13"/>
      <c r="M50" s="13"/>
      <c r="N50" s="8"/>
      <c r="O50" s="9"/>
      <c r="P50" s="9"/>
      <c r="Q50" s="9"/>
    </row>
    <row r="51" spans="1:17" ht="15.75" customHeight="1" x14ac:dyDescent="0.3">
      <c r="A51" s="9"/>
      <c r="B51" s="9"/>
      <c r="C51" s="9"/>
      <c r="D51" s="9"/>
      <c r="E51" s="9"/>
      <c r="F51" s="12"/>
      <c r="G51" s="12"/>
      <c r="H51" s="12"/>
      <c r="I51" s="12"/>
      <c r="J51" s="13"/>
      <c r="K51" s="13"/>
      <c r="L51" s="13"/>
      <c r="M51" s="13"/>
      <c r="N51" s="8"/>
      <c r="O51" s="9"/>
      <c r="P51" s="9"/>
      <c r="Q51" s="9"/>
    </row>
    <row r="52" spans="1:17" ht="15.75" customHeight="1" x14ac:dyDescent="0.3">
      <c r="A52" s="9"/>
      <c r="B52" s="9"/>
      <c r="C52" s="9"/>
      <c r="D52" s="9"/>
      <c r="E52" s="9"/>
      <c r="F52" s="12"/>
      <c r="G52" s="12"/>
      <c r="H52" s="12"/>
      <c r="I52" s="12"/>
      <c r="J52" s="13"/>
      <c r="K52" s="13"/>
      <c r="L52" s="13"/>
      <c r="M52" s="13"/>
      <c r="N52" s="8"/>
      <c r="O52" s="9"/>
      <c r="P52" s="9"/>
      <c r="Q52" s="9"/>
    </row>
    <row r="53" spans="1:17" ht="15.75" customHeight="1" x14ac:dyDescent="0.3">
      <c r="A53" s="9"/>
      <c r="B53" s="9"/>
      <c r="C53" s="9"/>
      <c r="D53" s="9"/>
      <c r="E53" s="9"/>
      <c r="F53" s="12"/>
      <c r="G53" s="12"/>
      <c r="H53" s="12"/>
      <c r="I53" s="12"/>
      <c r="J53" s="13"/>
      <c r="K53" s="13"/>
      <c r="L53" s="13"/>
      <c r="M53" s="13"/>
      <c r="N53" s="8"/>
      <c r="O53" s="9"/>
      <c r="P53" s="9"/>
      <c r="Q53" s="9"/>
    </row>
    <row r="54" spans="1:17" ht="15.75" customHeight="1" x14ac:dyDescent="0.3">
      <c r="A54" s="9"/>
      <c r="B54" s="9"/>
      <c r="C54" s="9"/>
      <c r="D54" s="9"/>
      <c r="E54" s="9"/>
      <c r="F54" s="12"/>
      <c r="G54" s="12"/>
      <c r="H54" s="12"/>
      <c r="I54" s="12"/>
      <c r="J54" s="13"/>
      <c r="K54" s="13"/>
      <c r="L54" s="13"/>
      <c r="M54" s="13"/>
      <c r="N54" s="8"/>
      <c r="O54" s="9"/>
      <c r="P54" s="9"/>
      <c r="Q54" s="9"/>
    </row>
    <row r="55" spans="1:17" ht="15.75" customHeight="1" x14ac:dyDescent="0.3">
      <c r="A55" s="9"/>
      <c r="B55" s="9"/>
      <c r="C55" s="9"/>
      <c r="D55" s="9"/>
      <c r="E55" s="9"/>
      <c r="F55" s="12"/>
      <c r="G55" s="12"/>
      <c r="H55" s="12"/>
      <c r="I55" s="12"/>
      <c r="J55" s="13"/>
      <c r="K55" s="13"/>
      <c r="L55" s="13"/>
      <c r="M55" s="13"/>
      <c r="N55" s="8"/>
      <c r="O55" s="9"/>
      <c r="P55" s="9"/>
      <c r="Q55" s="9"/>
    </row>
    <row r="56" spans="1:17" ht="15.75" customHeight="1" x14ac:dyDescent="0.3">
      <c r="A56" s="9"/>
      <c r="B56" s="9"/>
      <c r="C56" s="9"/>
      <c r="D56" s="9"/>
      <c r="E56" s="9"/>
      <c r="F56" s="12"/>
      <c r="G56" s="12"/>
      <c r="H56" s="12"/>
      <c r="I56" s="12"/>
      <c r="J56" s="13"/>
      <c r="K56" s="13"/>
      <c r="L56" s="13"/>
      <c r="M56" s="13"/>
      <c r="N56" s="8"/>
      <c r="O56" s="9"/>
      <c r="P56" s="9"/>
      <c r="Q56" s="9"/>
    </row>
    <row r="57" spans="1:17" ht="15.75" customHeight="1" x14ac:dyDescent="0.3">
      <c r="A57" s="9"/>
      <c r="B57" s="9"/>
      <c r="C57" s="9"/>
      <c r="D57" s="9"/>
      <c r="E57" s="9"/>
      <c r="F57" s="12"/>
      <c r="G57" s="12"/>
      <c r="H57" s="12"/>
      <c r="I57" s="12"/>
      <c r="J57" s="13"/>
      <c r="K57" s="13"/>
      <c r="L57" s="13"/>
      <c r="M57" s="13"/>
      <c r="N57" s="8"/>
      <c r="O57" s="9"/>
      <c r="P57" s="9"/>
      <c r="Q57" s="9"/>
    </row>
    <row r="58" spans="1:17" ht="15.75" customHeight="1" x14ac:dyDescent="0.3">
      <c r="A58" s="9"/>
      <c r="B58" s="9"/>
      <c r="C58" s="9"/>
      <c r="D58" s="9"/>
      <c r="E58" s="9"/>
      <c r="F58" s="12"/>
      <c r="G58" s="12"/>
      <c r="H58" s="12"/>
      <c r="I58" s="12"/>
      <c r="J58" s="13"/>
      <c r="K58" s="13"/>
      <c r="L58" s="13"/>
      <c r="M58" s="13"/>
      <c r="N58" s="8"/>
      <c r="O58" s="9"/>
      <c r="P58" s="9"/>
      <c r="Q58" s="9"/>
    </row>
    <row r="59" spans="1:17" ht="15.75" customHeight="1" x14ac:dyDescent="0.3">
      <c r="A59" s="9"/>
      <c r="B59" s="9"/>
      <c r="C59" s="9"/>
      <c r="D59" s="9"/>
      <c r="E59" s="9"/>
      <c r="F59" s="12"/>
      <c r="G59" s="12"/>
      <c r="H59" s="12"/>
      <c r="I59" s="12"/>
      <c r="J59" s="13"/>
      <c r="K59" s="13"/>
      <c r="L59" s="13"/>
      <c r="M59" s="13"/>
      <c r="N59" s="8"/>
      <c r="O59" s="9"/>
      <c r="P59" s="9"/>
      <c r="Q59" s="9"/>
    </row>
    <row r="60" spans="1:17" ht="15.75" customHeight="1" x14ac:dyDescent="0.3">
      <c r="A60" s="9"/>
      <c r="B60" s="9"/>
      <c r="C60" s="9"/>
      <c r="D60" s="9"/>
      <c r="E60" s="9"/>
      <c r="F60" s="12"/>
      <c r="G60" s="12"/>
      <c r="H60" s="12"/>
      <c r="I60" s="12"/>
      <c r="J60" s="13"/>
      <c r="K60" s="13"/>
      <c r="L60" s="13"/>
      <c r="M60" s="13"/>
      <c r="N60" s="8"/>
      <c r="O60" s="9"/>
      <c r="P60" s="9"/>
      <c r="Q60" s="9"/>
    </row>
    <row r="61" spans="1:17" ht="15.75" customHeight="1" x14ac:dyDescent="0.3">
      <c r="A61" s="9"/>
      <c r="B61" s="9"/>
      <c r="C61" s="9"/>
      <c r="D61" s="9"/>
      <c r="E61" s="9"/>
      <c r="F61" s="12"/>
      <c r="G61" s="12"/>
      <c r="H61" s="12"/>
      <c r="I61" s="12"/>
      <c r="J61" s="13"/>
      <c r="K61" s="13"/>
      <c r="L61" s="13"/>
      <c r="M61" s="13"/>
      <c r="N61" s="8"/>
      <c r="O61" s="9"/>
      <c r="P61" s="9"/>
      <c r="Q61" s="9"/>
    </row>
    <row r="62" spans="1:17" ht="15.75" customHeight="1" x14ac:dyDescent="0.3">
      <c r="A62" s="9"/>
      <c r="B62" s="9"/>
      <c r="C62" s="9"/>
      <c r="D62" s="9"/>
      <c r="E62" s="9"/>
      <c r="F62" s="12"/>
      <c r="G62" s="12"/>
      <c r="H62" s="12"/>
      <c r="I62" s="12"/>
      <c r="J62" s="13"/>
      <c r="K62" s="13"/>
      <c r="L62" s="13"/>
      <c r="M62" s="13"/>
      <c r="N62" s="8"/>
      <c r="O62" s="9"/>
      <c r="P62" s="9"/>
      <c r="Q62" s="9"/>
    </row>
    <row r="63" spans="1:17" ht="15.75" customHeight="1" x14ac:dyDescent="0.3">
      <c r="A63" s="9"/>
      <c r="B63" s="9"/>
      <c r="C63" s="9"/>
      <c r="D63" s="9"/>
      <c r="E63" s="9"/>
      <c r="F63" s="12"/>
      <c r="G63" s="12"/>
      <c r="H63" s="12"/>
      <c r="I63" s="12"/>
      <c r="J63" s="13"/>
      <c r="K63" s="13"/>
      <c r="L63" s="13"/>
      <c r="M63" s="13"/>
      <c r="N63" s="8"/>
      <c r="O63" s="9"/>
      <c r="P63" s="9"/>
      <c r="Q63" s="9"/>
    </row>
    <row r="64" spans="1:17" ht="15.75" customHeight="1" x14ac:dyDescent="0.3">
      <c r="A64" s="9"/>
      <c r="B64" s="9"/>
      <c r="C64" s="9"/>
      <c r="D64" s="9"/>
      <c r="E64" s="9"/>
      <c r="F64" s="12"/>
      <c r="G64" s="12"/>
      <c r="H64" s="12"/>
      <c r="I64" s="12"/>
      <c r="J64" s="13"/>
      <c r="K64" s="13"/>
      <c r="L64" s="13"/>
      <c r="M64" s="13"/>
      <c r="N64" s="8"/>
      <c r="O64" s="9"/>
      <c r="P64" s="9"/>
      <c r="Q64" s="9"/>
    </row>
    <row r="65" spans="1:17" ht="15.75" customHeight="1" x14ac:dyDescent="0.3">
      <c r="A65" s="9"/>
      <c r="B65" s="9"/>
      <c r="C65" s="9"/>
      <c r="D65" s="9"/>
      <c r="E65" s="9"/>
      <c r="F65" s="12"/>
      <c r="G65" s="12"/>
      <c r="H65" s="12"/>
      <c r="I65" s="12"/>
      <c r="J65" s="13"/>
      <c r="K65" s="13"/>
      <c r="L65" s="13"/>
      <c r="M65" s="13"/>
      <c r="N65" s="8"/>
      <c r="O65" s="9"/>
      <c r="P65" s="9"/>
      <c r="Q65" s="9"/>
    </row>
    <row r="66" spans="1:17" ht="15.75" customHeight="1" x14ac:dyDescent="0.3">
      <c r="A66" s="9"/>
      <c r="B66" s="9"/>
      <c r="C66" s="9"/>
      <c r="D66" s="9"/>
      <c r="E66" s="9"/>
      <c r="F66" s="12"/>
      <c r="G66" s="12"/>
      <c r="H66" s="12"/>
      <c r="I66" s="12"/>
      <c r="J66" s="13"/>
      <c r="K66" s="13"/>
      <c r="L66" s="13"/>
      <c r="M66" s="13"/>
      <c r="N66" s="8"/>
      <c r="O66" s="9"/>
      <c r="P66" s="9"/>
      <c r="Q66" s="9"/>
    </row>
    <row r="67" spans="1:17" ht="15.75" customHeight="1" x14ac:dyDescent="0.3">
      <c r="A67" s="9"/>
      <c r="B67" s="9"/>
      <c r="C67" s="9"/>
      <c r="D67" s="9"/>
      <c r="E67" s="9"/>
      <c r="F67" s="12"/>
      <c r="G67" s="12"/>
      <c r="H67" s="12"/>
      <c r="I67" s="12"/>
      <c r="J67" s="13"/>
      <c r="K67" s="13"/>
      <c r="L67" s="13"/>
      <c r="M67" s="13"/>
      <c r="N67" s="8"/>
      <c r="O67" s="9"/>
      <c r="P67" s="9"/>
      <c r="Q67" s="9"/>
    </row>
    <row r="68" spans="1:17" ht="15.75" customHeight="1" x14ac:dyDescent="0.3">
      <c r="A68" s="9"/>
      <c r="B68" s="9"/>
      <c r="C68" s="9"/>
      <c r="D68" s="9"/>
      <c r="E68" s="9"/>
      <c r="F68" s="12"/>
      <c r="G68" s="12"/>
      <c r="H68" s="12"/>
      <c r="I68" s="12"/>
      <c r="J68" s="13"/>
      <c r="K68" s="13"/>
      <c r="L68" s="13"/>
      <c r="M68" s="13"/>
      <c r="N68" s="8"/>
      <c r="O68" s="9"/>
      <c r="P68" s="9"/>
      <c r="Q68" s="9"/>
    </row>
    <row r="69" spans="1:17" ht="15.75" customHeight="1" x14ac:dyDescent="0.3">
      <c r="A69" s="9"/>
      <c r="B69" s="9"/>
      <c r="C69" s="9"/>
      <c r="D69" s="9"/>
      <c r="E69" s="9"/>
      <c r="F69" s="12"/>
      <c r="G69" s="12"/>
      <c r="H69" s="12"/>
      <c r="I69" s="12"/>
      <c r="J69" s="13"/>
      <c r="K69" s="13"/>
      <c r="L69" s="13"/>
      <c r="M69" s="13"/>
      <c r="N69" s="8"/>
      <c r="O69" s="9"/>
      <c r="P69" s="9"/>
      <c r="Q69" s="9"/>
    </row>
    <row r="70" spans="1:17" ht="15.75" customHeight="1" x14ac:dyDescent="0.3">
      <c r="A70" s="9"/>
      <c r="B70" s="9"/>
      <c r="C70" s="9"/>
      <c r="D70" s="9"/>
      <c r="E70" s="9"/>
      <c r="F70" s="12"/>
      <c r="G70" s="12"/>
      <c r="H70" s="12"/>
      <c r="I70" s="12"/>
      <c r="J70" s="13"/>
      <c r="K70" s="13"/>
      <c r="L70" s="13"/>
      <c r="M70" s="13"/>
      <c r="N70" s="8"/>
      <c r="O70" s="9"/>
      <c r="P70" s="9"/>
      <c r="Q70" s="9"/>
    </row>
    <row r="71" spans="1:17" ht="15.75" customHeight="1" x14ac:dyDescent="0.3">
      <c r="A71" s="9"/>
      <c r="B71" s="9"/>
      <c r="C71" s="9"/>
      <c r="D71" s="9"/>
      <c r="E71" s="9"/>
      <c r="F71" s="12"/>
      <c r="G71" s="12"/>
      <c r="H71" s="12"/>
      <c r="I71" s="12"/>
      <c r="J71" s="13"/>
      <c r="K71" s="13"/>
      <c r="L71" s="13"/>
      <c r="M71" s="13"/>
      <c r="N71" s="8"/>
      <c r="O71" s="9"/>
      <c r="P71" s="9"/>
      <c r="Q71" s="9"/>
    </row>
    <row r="72" spans="1:17" ht="15.75" customHeight="1" x14ac:dyDescent="0.3">
      <c r="A72" s="9"/>
      <c r="B72" s="9"/>
      <c r="C72" s="9"/>
      <c r="D72" s="9"/>
      <c r="E72" s="9"/>
      <c r="F72" s="12"/>
      <c r="G72" s="12"/>
      <c r="H72" s="12"/>
      <c r="I72" s="12"/>
      <c r="J72" s="13"/>
      <c r="K72" s="13"/>
      <c r="L72" s="13"/>
      <c r="M72" s="13"/>
      <c r="N72" s="8"/>
      <c r="O72" s="9"/>
      <c r="P72" s="9"/>
      <c r="Q72" s="9"/>
    </row>
    <row r="73" spans="1:17" ht="15.75" customHeight="1" x14ac:dyDescent="0.3">
      <c r="A73" s="9"/>
      <c r="B73" s="9"/>
      <c r="C73" s="9"/>
      <c r="D73" s="9"/>
      <c r="E73" s="9"/>
      <c r="F73" s="12"/>
      <c r="G73" s="12"/>
      <c r="H73" s="12"/>
      <c r="I73" s="12"/>
      <c r="J73" s="13"/>
      <c r="K73" s="13"/>
      <c r="L73" s="13"/>
      <c r="M73" s="13"/>
      <c r="N73" s="8"/>
      <c r="O73" s="9"/>
      <c r="P73" s="9"/>
      <c r="Q73" s="9"/>
    </row>
    <row r="74" spans="1:17" ht="15.75" customHeight="1" x14ac:dyDescent="0.3">
      <c r="A74" s="9"/>
      <c r="B74" s="9"/>
      <c r="C74" s="9"/>
      <c r="D74" s="9"/>
      <c r="E74" s="9"/>
      <c r="F74" s="12"/>
      <c r="G74" s="12"/>
      <c r="H74" s="12"/>
      <c r="I74" s="12"/>
      <c r="J74" s="13"/>
      <c r="K74" s="13"/>
      <c r="L74" s="13"/>
      <c r="M74" s="13"/>
      <c r="N74" s="8"/>
      <c r="O74" s="9"/>
      <c r="P74" s="9"/>
      <c r="Q74" s="9"/>
    </row>
    <row r="75" spans="1:17" ht="15.75" customHeight="1" x14ac:dyDescent="0.3">
      <c r="A75" s="9"/>
      <c r="B75" s="9"/>
      <c r="C75" s="9"/>
      <c r="D75" s="9"/>
      <c r="E75" s="9"/>
      <c r="F75" s="12"/>
      <c r="G75" s="12"/>
      <c r="H75" s="12"/>
      <c r="I75" s="12"/>
      <c r="J75" s="13"/>
      <c r="K75" s="13"/>
      <c r="L75" s="13"/>
      <c r="M75" s="13"/>
      <c r="N75" s="8"/>
      <c r="O75" s="9"/>
      <c r="P75" s="9"/>
      <c r="Q75" s="9"/>
    </row>
    <row r="76" spans="1:17" ht="15.75" customHeight="1" x14ac:dyDescent="0.3">
      <c r="A76" s="9"/>
      <c r="B76" s="9"/>
      <c r="C76" s="9"/>
      <c r="D76" s="9"/>
      <c r="E76" s="9"/>
      <c r="F76" s="12"/>
      <c r="G76" s="12"/>
      <c r="H76" s="12"/>
      <c r="I76" s="12"/>
      <c r="J76" s="13"/>
      <c r="K76" s="13"/>
      <c r="L76" s="13"/>
      <c r="M76" s="13"/>
      <c r="N76" s="8"/>
      <c r="O76" s="9"/>
      <c r="P76" s="9"/>
      <c r="Q76" s="9"/>
    </row>
    <row r="77" spans="1:17" ht="15.75" customHeight="1" x14ac:dyDescent="0.3">
      <c r="A77" s="9"/>
      <c r="B77" s="9"/>
      <c r="C77" s="9"/>
      <c r="D77" s="9"/>
      <c r="E77" s="9"/>
      <c r="F77" s="12"/>
      <c r="G77" s="12"/>
      <c r="H77" s="12"/>
      <c r="I77" s="12"/>
      <c r="J77" s="13"/>
      <c r="K77" s="13"/>
      <c r="L77" s="13"/>
      <c r="M77" s="13"/>
      <c r="N77" s="8"/>
      <c r="O77" s="9"/>
      <c r="P77" s="9"/>
      <c r="Q77" s="9"/>
    </row>
    <row r="78" spans="1:17" ht="15.75" customHeight="1" x14ac:dyDescent="0.3">
      <c r="A78" s="9"/>
      <c r="B78" s="9"/>
      <c r="C78" s="9"/>
      <c r="D78" s="9"/>
      <c r="E78" s="9"/>
      <c r="F78" s="12"/>
      <c r="G78" s="12"/>
      <c r="H78" s="12"/>
      <c r="I78" s="12"/>
      <c r="J78" s="13"/>
      <c r="K78" s="13"/>
      <c r="L78" s="13"/>
      <c r="M78" s="13"/>
      <c r="N78" s="8"/>
      <c r="O78" s="9"/>
      <c r="P78" s="9"/>
      <c r="Q78" s="9"/>
    </row>
    <row r="79" spans="1:17" ht="15.75" customHeight="1" x14ac:dyDescent="0.3">
      <c r="A79" s="9"/>
      <c r="B79" s="9"/>
      <c r="C79" s="9"/>
      <c r="D79" s="9"/>
      <c r="E79" s="9"/>
      <c r="F79" s="12"/>
      <c r="G79" s="12"/>
      <c r="H79" s="12"/>
      <c r="I79" s="12"/>
      <c r="J79" s="13"/>
      <c r="K79" s="13"/>
      <c r="L79" s="13"/>
      <c r="M79" s="13"/>
      <c r="N79" s="8"/>
      <c r="O79" s="9"/>
      <c r="P79" s="9"/>
      <c r="Q79" s="9"/>
    </row>
    <row r="80" spans="1:17" ht="15.75" customHeight="1" x14ac:dyDescent="0.3">
      <c r="A80" s="9"/>
      <c r="B80" s="9"/>
      <c r="C80" s="9"/>
      <c r="D80" s="9"/>
      <c r="E80" s="9"/>
      <c r="F80" s="12"/>
      <c r="G80" s="12"/>
      <c r="H80" s="12"/>
      <c r="I80" s="12"/>
      <c r="J80" s="13"/>
      <c r="K80" s="13"/>
      <c r="L80" s="13"/>
      <c r="M80" s="13"/>
      <c r="N80" s="8"/>
      <c r="O80" s="9"/>
      <c r="P80" s="9"/>
      <c r="Q80" s="9"/>
    </row>
    <row r="81" spans="1:17" ht="15.75" customHeight="1" x14ac:dyDescent="0.3">
      <c r="A81" s="9"/>
      <c r="B81" s="9"/>
      <c r="C81" s="9"/>
      <c r="D81" s="9"/>
      <c r="E81" s="9"/>
      <c r="F81" s="12"/>
      <c r="G81" s="12"/>
      <c r="H81" s="12"/>
      <c r="I81" s="12"/>
      <c r="J81" s="13"/>
      <c r="K81" s="13"/>
      <c r="L81" s="13"/>
      <c r="M81" s="13"/>
      <c r="N81" s="8"/>
      <c r="O81" s="9"/>
      <c r="P81" s="9"/>
      <c r="Q81" s="9"/>
    </row>
    <row r="82" spans="1:17" ht="15.75" customHeight="1" x14ac:dyDescent="0.3">
      <c r="A82" s="9"/>
      <c r="B82" s="9"/>
      <c r="C82" s="9"/>
      <c r="D82" s="9"/>
      <c r="E82" s="9"/>
      <c r="F82" s="12"/>
      <c r="G82" s="12"/>
      <c r="H82" s="12"/>
      <c r="I82" s="12"/>
      <c r="J82" s="13"/>
      <c r="K82" s="13"/>
      <c r="L82" s="13"/>
      <c r="M82" s="13"/>
      <c r="N82" s="8"/>
      <c r="O82" s="9"/>
      <c r="P82" s="9"/>
      <c r="Q82" s="9"/>
    </row>
    <row r="83" spans="1:17" ht="15.75" customHeight="1" x14ac:dyDescent="0.3">
      <c r="A83" s="9"/>
      <c r="B83" s="9"/>
      <c r="C83" s="9"/>
      <c r="D83" s="9"/>
      <c r="E83" s="9"/>
      <c r="F83" s="12"/>
      <c r="G83" s="12"/>
      <c r="H83" s="12"/>
      <c r="I83" s="12"/>
      <c r="J83" s="13"/>
      <c r="K83" s="13"/>
      <c r="L83" s="13"/>
      <c r="M83" s="13"/>
      <c r="N83" s="8"/>
      <c r="O83" s="9"/>
      <c r="P83" s="9"/>
      <c r="Q83" s="9"/>
    </row>
    <row r="84" spans="1:17" ht="15.75" customHeight="1" x14ac:dyDescent="0.3">
      <c r="A84" s="9"/>
      <c r="B84" s="9"/>
      <c r="C84" s="9"/>
      <c r="D84" s="9"/>
      <c r="E84" s="9"/>
      <c r="F84" s="12"/>
      <c r="G84" s="12"/>
      <c r="H84" s="12"/>
      <c r="I84" s="12"/>
      <c r="J84" s="13"/>
      <c r="K84" s="13"/>
      <c r="L84" s="13"/>
      <c r="M84" s="13"/>
      <c r="N84" s="8"/>
      <c r="O84" s="9"/>
      <c r="P84" s="9"/>
      <c r="Q84" s="9"/>
    </row>
    <row r="85" spans="1:17" ht="15.75" customHeight="1" x14ac:dyDescent="0.3">
      <c r="A85" s="9"/>
      <c r="B85" s="9"/>
      <c r="C85" s="9"/>
      <c r="D85" s="9"/>
      <c r="E85" s="9"/>
      <c r="F85" s="12"/>
      <c r="G85" s="12"/>
      <c r="H85" s="12"/>
      <c r="I85" s="12"/>
      <c r="J85" s="13"/>
      <c r="K85" s="13"/>
      <c r="L85" s="13"/>
      <c r="M85" s="13"/>
      <c r="N85" s="8"/>
      <c r="O85" s="9"/>
      <c r="P85" s="9"/>
      <c r="Q85" s="9"/>
    </row>
    <row r="86" spans="1:17" ht="15.75" customHeight="1" x14ac:dyDescent="0.3">
      <c r="A86" s="9"/>
      <c r="B86" s="9"/>
      <c r="C86" s="9"/>
      <c r="D86" s="9"/>
      <c r="E86" s="9"/>
      <c r="F86" s="12"/>
      <c r="G86" s="12"/>
      <c r="H86" s="12"/>
      <c r="I86" s="12"/>
      <c r="J86" s="13"/>
      <c r="K86" s="13"/>
      <c r="L86" s="13"/>
      <c r="M86" s="13"/>
      <c r="N86" s="8"/>
      <c r="O86" s="9"/>
      <c r="P86" s="9"/>
      <c r="Q86" s="9"/>
    </row>
    <row r="87" spans="1:17" ht="15.75" customHeight="1" x14ac:dyDescent="0.3">
      <c r="A87" s="9"/>
      <c r="B87" s="9"/>
      <c r="C87" s="9"/>
      <c r="D87" s="9"/>
      <c r="E87" s="9"/>
      <c r="F87" s="12"/>
      <c r="G87" s="12"/>
      <c r="H87" s="12"/>
      <c r="I87" s="12"/>
      <c r="J87" s="13"/>
      <c r="K87" s="13"/>
      <c r="L87" s="13"/>
      <c r="M87" s="13"/>
      <c r="N87" s="8"/>
      <c r="O87" s="9"/>
      <c r="P87" s="9"/>
      <c r="Q87" s="9"/>
    </row>
    <row r="88" spans="1:17" ht="15.75" customHeight="1" x14ac:dyDescent="0.3">
      <c r="A88" s="9"/>
      <c r="B88" s="9"/>
      <c r="C88" s="9"/>
      <c r="D88" s="9"/>
      <c r="E88" s="9"/>
      <c r="F88" s="12"/>
      <c r="G88" s="12"/>
      <c r="H88" s="12"/>
      <c r="I88" s="12"/>
      <c r="J88" s="13"/>
      <c r="K88" s="13"/>
      <c r="L88" s="13"/>
      <c r="M88" s="13"/>
      <c r="N88" s="8"/>
      <c r="O88" s="9"/>
      <c r="P88" s="9"/>
      <c r="Q88" s="9"/>
    </row>
    <row r="89" spans="1:17" ht="15.75" customHeight="1" x14ac:dyDescent="0.3">
      <c r="A89" s="9"/>
      <c r="B89" s="9"/>
      <c r="C89" s="9"/>
      <c r="D89" s="9"/>
      <c r="E89" s="9"/>
      <c r="F89" s="12"/>
      <c r="G89" s="12"/>
      <c r="H89" s="12"/>
      <c r="I89" s="12"/>
      <c r="J89" s="13"/>
      <c r="K89" s="13"/>
      <c r="L89" s="13"/>
      <c r="M89" s="13"/>
      <c r="N89" s="8"/>
      <c r="O89" s="9"/>
      <c r="P89" s="9"/>
      <c r="Q89" s="9"/>
    </row>
    <row r="90" spans="1:17" ht="15.75" customHeight="1" x14ac:dyDescent="0.3">
      <c r="A90" s="9"/>
      <c r="B90" s="9"/>
      <c r="C90" s="9"/>
      <c r="D90" s="9"/>
      <c r="E90" s="9"/>
      <c r="F90" s="12"/>
      <c r="G90" s="12"/>
      <c r="H90" s="12"/>
      <c r="I90" s="12"/>
      <c r="J90" s="13"/>
      <c r="K90" s="13"/>
      <c r="L90" s="13"/>
      <c r="M90" s="13"/>
      <c r="N90" s="8"/>
      <c r="O90" s="9"/>
      <c r="P90" s="9"/>
      <c r="Q90" s="9"/>
    </row>
  </sheetData>
  <mergeCells count="10">
    <mergeCell ref="B2:B3"/>
    <mergeCell ref="A2:A3"/>
    <mergeCell ref="A1:M1"/>
    <mergeCell ref="A6:B6"/>
    <mergeCell ref="C2:D2"/>
    <mergeCell ref="E2:F2"/>
    <mergeCell ref="G2:H2"/>
    <mergeCell ref="I2:J2"/>
    <mergeCell ref="K2:L2"/>
    <mergeCell ref="M2:M3"/>
  </mergeCells>
  <printOptions horizontalCentered="1" verticalCentered="1"/>
  <pageMargins left="0.39370078740157483" right="0.39370078740157483" top="0.39370078740157483" bottom="0.39370078740157483" header="0" footer="0"/>
  <pageSetup paperSize="1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VEHICULOS</vt:lpstr>
      <vt:lpstr>TRANSPORTE GIRAS TECNICAS</vt:lpstr>
      <vt:lpstr>DESAYUNOS</vt:lpstr>
      <vt:lpstr>ALMUERZOS</vt:lpstr>
      <vt:lpstr>CENA</vt:lpstr>
      <vt:lpstr>ALOJAMIENTO</vt:lpstr>
      <vt:lpstr>CONSOLIDADO POR GIRA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Admin-Sena</dc:creator>
  <cp:lastModifiedBy>Lisceth Rodriguez</cp:lastModifiedBy>
  <cp:lastPrinted>2025-09-08T16:45:59Z</cp:lastPrinted>
  <dcterms:created xsi:type="dcterms:W3CDTF">2018-05-30T13:23:46Z</dcterms:created>
  <dcterms:modified xsi:type="dcterms:W3CDTF">2026-05-26T20:00:41Z</dcterms:modified>
</cp:coreProperties>
</file>